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fileSharing readOnlyRecommended="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dexx.sharepoint.com/sites/StrategicOperationsSupport/P2P/Program/System Administration/Manual Data Updates/Plants/Integration Partner Files/"/>
    </mc:Choice>
  </mc:AlternateContent>
  <xr:revisionPtr revIDLastSave="452" documentId="8_{42587D11-BA27-46FE-8107-F456C5A8A135}" xr6:coauthVersionLast="47" xr6:coauthVersionMax="47" xr10:uidLastSave="{23F78A0E-4240-431C-8E33-AFAB4BC5EC4B}"/>
  <bookViews>
    <workbookView xWindow="-108" yWindow="-108" windowWidth="41496" windowHeight="16776" xr2:uid="{71F2723D-54ED-43D8-995D-CCF147CF1A95}"/>
  </bookViews>
  <sheets>
    <sheet name="IDEXX Company Codes" sheetId="3" r:id="rId1"/>
    <sheet name="IDEXX Plants" sheetId="1" r:id="rId2"/>
    <sheet name="XRef-Plant to CC" sheetId="4" r:id="rId3"/>
  </sheets>
  <externalReferences>
    <externalReference r:id="rId4"/>
  </externalReferences>
  <calcPr calcId="191029"/>
  <pivotCaches>
    <pivotCache cacheId="40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4" i="1" l="1" a="1"/>
  <c r="H84" i="1" s="1"/>
  <c r="H85" i="1" a="1"/>
  <c r="H85" i="1" s="1"/>
  <c r="H86" i="1" a="1"/>
  <c r="H86" i="1" s="1"/>
  <c r="H76" i="1" a="1"/>
  <c r="H76" i="1" s="1"/>
  <c r="H77" i="1" a="1"/>
  <c r="H77" i="1" s="1"/>
  <c r="H78" i="1" a="1"/>
  <c r="H78" i="1" s="1"/>
  <c r="H79" i="1" a="1"/>
  <c r="H79" i="1" s="1"/>
  <c r="H80" i="1" a="1"/>
  <c r="H80" i="1" s="1"/>
  <c r="H81" i="1" a="1"/>
  <c r="H81" i="1" s="1"/>
  <c r="H82" i="1" a="1"/>
  <c r="H82" i="1" s="1"/>
  <c r="H83" i="1" a="1"/>
  <c r="H83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4" i="1" a="1"/>
  <c r="H14" i="1" s="1"/>
  <c r="H15" i="1" a="1"/>
  <c r="H15" i="1" s="1"/>
  <c r="H16" i="1" a="1"/>
  <c r="H16" i="1" s="1"/>
  <c r="H17" i="1" a="1"/>
  <c r="H17" i="1" s="1"/>
  <c r="H18" i="1" a="1"/>
  <c r="H18" i="1" s="1"/>
  <c r="H19" i="1" a="1"/>
  <c r="H19" i="1" s="1"/>
  <c r="H20" i="1" a="1"/>
  <c r="H20" i="1" s="1"/>
  <c r="H21" i="1" a="1"/>
  <c r="H21" i="1" s="1"/>
  <c r="H22" i="1" a="1"/>
  <c r="H22" i="1" s="1"/>
  <c r="H23" i="1" a="1"/>
  <c r="H23" i="1" s="1"/>
  <c r="H24" i="1" a="1"/>
  <c r="H24" i="1" s="1"/>
  <c r="H25" i="1" a="1"/>
  <c r="H25" i="1" s="1"/>
  <c r="H26" i="1" a="1"/>
  <c r="H26" i="1" s="1"/>
  <c r="H27" i="1" a="1"/>
  <c r="H27" i="1" s="1"/>
  <c r="H28" i="1" a="1"/>
  <c r="H28" i="1" s="1"/>
  <c r="H29" i="1" a="1"/>
  <c r="H29" i="1" s="1"/>
  <c r="H30" i="1" a="1"/>
  <c r="H30" i="1" s="1"/>
  <c r="H31" i="1" a="1"/>
  <c r="H31" i="1" s="1"/>
  <c r="H32" i="1" a="1"/>
  <c r="H32" i="1" s="1"/>
  <c r="H33" i="1" a="1"/>
  <c r="H33" i="1" s="1"/>
  <c r="H34" i="1" a="1"/>
  <c r="H34" i="1" s="1"/>
  <c r="H35" i="1" a="1"/>
  <c r="H35" i="1" s="1"/>
  <c r="H36" i="1" a="1"/>
  <c r="H36" i="1" s="1"/>
  <c r="H37" i="1" a="1"/>
  <c r="H37" i="1" s="1"/>
  <c r="H38" i="1" a="1"/>
  <c r="H38" i="1" s="1"/>
  <c r="H39" i="1" a="1"/>
  <c r="H39" i="1" s="1"/>
  <c r="H40" i="1" a="1"/>
  <c r="H40" i="1" s="1"/>
  <c r="H41" i="1" a="1"/>
  <c r="H41" i="1" s="1"/>
  <c r="H42" i="1" a="1"/>
  <c r="H42" i="1" s="1"/>
  <c r="H43" i="1" a="1"/>
  <c r="H43" i="1" s="1"/>
  <c r="H44" i="1" a="1"/>
  <c r="H44" i="1" s="1"/>
  <c r="H45" i="1" a="1"/>
  <c r="H45" i="1" s="1"/>
  <c r="H46" i="1" a="1"/>
  <c r="H46" i="1" s="1"/>
  <c r="H47" i="1" a="1"/>
  <c r="H47" i="1" s="1"/>
  <c r="H48" i="1" a="1"/>
  <c r="H48" i="1" s="1"/>
  <c r="H49" i="1" a="1"/>
  <c r="H49" i="1" s="1"/>
  <c r="H50" i="1" a="1"/>
  <c r="H50" i="1" s="1"/>
  <c r="H51" i="1" a="1"/>
  <c r="H51" i="1" s="1"/>
  <c r="H52" i="1" a="1"/>
  <c r="H52" i="1" s="1"/>
  <c r="H53" i="1" a="1"/>
  <c r="H53" i="1" s="1"/>
  <c r="H54" i="1" a="1"/>
  <c r="H54" i="1" s="1"/>
  <c r="H55" i="1" a="1"/>
  <c r="H55" i="1" s="1"/>
  <c r="H56" i="1" a="1"/>
  <c r="H56" i="1" s="1"/>
  <c r="H57" i="1" a="1"/>
  <c r="H57" i="1" s="1"/>
  <c r="H58" i="1" a="1"/>
  <c r="H58" i="1" s="1"/>
  <c r="H59" i="1" a="1"/>
  <c r="H59" i="1" s="1"/>
  <c r="H60" i="1" a="1"/>
  <c r="H60" i="1" s="1"/>
  <c r="H61" i="1" a="1"/>
  <c r="H61" i="1" s="1"/>
  <c r="H62" i="1" a="1"/>
  <c r="H62" i="1" s="1"/>
  <c r="H63" i="1" a="1"/>
  <c r="H63" i="1" s="1"/>
  <c r="H64" i="1" a="1"/>
  <c r="H64" i="1" s="1"/>
  <c r="H65" i="1" a="1"/>
  <c r="H65" i="1" s="1"/>
  <c r="H66" i="1" a="1"/>
  <c r="H66" i="1" s="1"/>
  <c r="H67" i="1" a="1"/>
  <c r="H67" i="1" s="1"/>
  <c r="H68" i="1" a="1"/>
  <c r="H68" i="1" s="1"/>
  <c r="H69" i="1" a="1"/>
  <c r="H69" i="1" s="1"/>
  <c r="H70" i="1" a="1"/>
  <c r="H70" i="1" s="1"/>
  <c r="H71" i="1" a="1"/>
  <c r="H71" i="1" s="1"/>
  <c r="H72" i="1" a="1"/>
  <c r="H72" i="1" s="1"/>
  <c r="H73" i="1" a="1"/>
  <c r="H73" i="1" s="1"/>
  <c r="H74" i="1" a="1"/>
  <c r="H74" i="1" s="1"/>
  <c r="H75" i="1" a="1"/>
  <c r="H75" i="1" s="1"/>
  <c r="D3" i="3"/>
  <c r="D3" i="1"/>
  <c r="D5" i="4"/>
  <c r="D4" i="4"/>
  <c r="D3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Dunne, Glenn</author>
  </authors>
  <commentList>
    <comment ref="A7" authorId="0" shapeId="0" xr:uid="{2C1DAC60-7B04-469E-AF83-66B66D6B67A5}">
      <text>
        <r>
          <rPr>
            <b/>
            <sz val="9"/>
            <color indexed="81"/>
            <rFont val="Tahoma"/>
            <family val="2"/>
          </rPr>
          <t>Dunne, Glenn:</t>
        </r>
        <r>
          <rPr>
            <sz val="9"/>
            <color indexed="81"/>
            <rFont val="Tahoma"/>
            <family val="2"/>
          </rPr>
          <t xml:space="preserve">
Company Code</t>
        </r>
      </text>
    </comment>
    <comment ref="C7" authorId="0" shapeId="0" xr:uid="{77C47301-61AD-49BB-9102-3D49BC51464C}">
      <text>
        <r>
          <rPr>
            <b/>
            <sz val="9"/>
            <color indexed="81"/>
            <rFont val="Tahoma"/>
            <family val="2"/>
          </rPr>
          <t>Dunne, Glenn:</t>
        </r>
        <r>
          <rPr>
            <sz val="9"/>
            <color indexed="81"/>
            <rFont val="Tahoma"/>
            <family val="2"/>
          </rPr>
          <t xml:space="preserve">
City</t>
        </r>
      </text>
    </comment>
    <comment ref="D7" authorId="0" shapeId="0" xr:uid="{3D76F87F-5B16-4AD4-92FA-D1569BD0DDCA}">
      <text>
        <r>
          <rPr>
            <b/>
            <sz val="9"/>
            <color indexed="81"/>
            <rFont val="Tahoma"/>
            <family val="2"/>
          </rPr>
          <t>Dunne, Glenn:</t>
        </r>
        <r>
          <rPr>
            <sz val="9"/>
            <color indexed="81"/>
            <rFont val="Tahoma"/>
            <family val="2"/>
          </rPr>
          <t xml:space="preserve">
House # + Stras + Line 2 + Supplemental</t>
        </r>
      </text>
    </comment>
    <comment ref="E7" authorId="0" shapeId="0" xr:uid="{7708861D-A3E1-46A1-BE4B-2D67B9CA25A3}">
      <text>
        <r>
          <rPr>
            <b/>
            <sz val="9"/>
            <color indexed="81"/>
            <rFont val="Tahoma"/>
            <family val="2"/>
          </rPr>
          <t>Dunne, Glenn:</t>
        </r>
        <r>
          <rPr>
            <sz val="9"/>
            <color indexed="81"/>
            <rFont val="Tahoma"/>
            <family val="2"/>
          </rPr>
          <t xml:space="preserve">
Country</t>
        </r>
      </text>
    </comment>
    <comment ref="F7" authorId="0" shapeId="0" xr:uid="{CA0E081C-6952-4765-9DDE-4E9958B214E4}">
      <text>
        <r>
          <rPr>
            <b/>
            <sz val="9"/>
            <color indexed="81"/>
            <rFont val="Tahoma"/>
            <family val="2"/>
          </rPr>
          <t>Dunne, Glenn:</t>
        </r>
        <r>
          <rPr>
            <sz val="9"/>
            <color indexed="81"/>
            <rFont val="Tahoma"/>
            <family val="2"/>
          </rPr>
          <t xml:space="preserve">
State (US)</t>
        </r>
      </text>
    </comment>
    <comment ref="G7" authorId="0" shapeId="0" xr:uid="{F6DC21B9-E7FE-4260-9DF2-E97523546872}">
      <text>
        <r>
          <rPr>
            <b/>
            <sz val="9"/>
            <color indexed="81"/>
            <rFont val="Tahoma"/>
            <family val="2"/>
          </rPr>
          <t>Dunne, Glenn:</t>
        </r>
        <r>
          <rPr>
            <sz val="9"/>
            <color indexed="81"/>
            <rFont val="Tahoma"/>
            <family val="2"/>
          </rPr>
          <t xml:space="preserve">
Postal Code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Dunne, Glenn</author>
  </authors>
  <commentList>
    <comment ref="A7" authorId="0" shapeId="0" xr:uid="{74E5939D-05ED-4B1C-8F82-465966C0415B}">
      <text>
        <r>
          <rPr>
            <b/>
            <sz val="9"/>
            <color indexed="81"/>
            <rFont val="Tahoma"/>
            <family val="2"/>
          </rPr>
          <t>Dunne, Glenn:</t>
        </r>
        <r>
          <rPr>
            <sz val="9"/>
            <color indexed="81"/>
            <rFont val="Tahoma"/>
            <family val="2"/>
          </rPr>
          <t xml:space="preserve">
Plant</t>
        </r>
      </text>
    </comment>
    <comment ref="B7" authorId="0" shapeId="0" xr:uid="{0E3FC1C4-CF3E-4220-98B3-3DB88C7C8AD0}">
      <text>
        <r>
          <rPr>
            <b/>
            <sz val="9"/>
            <color indexed="81"/>
            <rFont val="Tahoma"/>
            <family val="2"/>
          </rPr>
          <t>Dunne, Glenn:</t>
        </r>
        <r>
          <rPr>
            <sz val="9"/>
            <color indexed="81"/>
            <rFont val="Tahoma"/>
            <family val="2"/>
          </rPr>
          <t xml:space="preserve">
City</t>
        </r>
      </text>
    </comment>
    <comment ref="C7" authorId="0" shapeId="0" xr:uid="{4ACF5958-D219-45F0-AC2F-38DC42C3B399}">
      <text>
        <r>
          <rPr>
            <b/>
            <sz val="9"/>
            <color indexed="81"/>
            <rFont val="Tahoma"/>
            <family val="2"/>
          </rPr>
          <t>Dunne, Glenn:</t>
        </r>
        <r>
          <rPr>
            <sz val="9"/>
            <color indexed="81"/>
            <rFont val="Tahoma"/>
            <family val="2"/>
          </rPr>
          <t xml:space="preserve">
House # + Stras + Line 2 + Supplemental</t>
        </r>
      </text>
    </comment>
    <comment ref="D7" authorId="0" shapeId="0" xr:uid="{1CB7632F-87CF-4CBF-A62E-0109B2A4FCB7}">
      <text>
        <r>
          <rPr>
            <b/>
            <sz val="9"/>
            <color indexed="81"/>
            <rFont val="Tahoma"/>
            <family val="2"/>
          </rPr>
          <t>Dunne, Glenn:</t>
        </r>
        <r>
          <rPr>
            <sz val="9"/>
            <color indexed="81"/>
            <rFont val="Tahoma"/>
            <family val="2"/>
          </rPr>
          <t xml:space="preserve">
State (US)</t>
        </r>
      </text>
    </comment>
    <comment ref="E7" authorId="0" shapeId="0" xr:uid="{B90D7AFD-4D62-4101-9F84-1D33DBEDCF2D}">
      <text>
        <r>
          <rPr>
            <b/>
            <sz val="9"/>
            <color indexed="81"/>
            <rFont val="Tahoma"/>
            <family val="2"/>
          </rPr>
          <t>Dunne, Glenn:</t>
        </r>
        <r>
          <rPr>
            <sz val="9"/>
            <color indexed="81"/>
            <rFont val="Tahoma"/>
            <family val="2"/>
          </rPr>
          <t xml:space="preserve">
Country</t>
        </r>
      </text>
    </comment>
    <comment ref="F7" authorId="0" shapeId="0" xr:uid="{B18A8ABD-5405-439A-B64A-2E4EAEB9CAE4}">
      <text>
        <r>
          <rPr>
            <b/>
            <sz val="9"/>
            <color indexed="81"/>
            <rFont val="Tahoma"/>
            <family val="2"/>
          </rPr>
          <t>Dunne, Glenn:</t>
        </r>
        <r>
          <rPr>
            <sz val="9"/>
            <color indexed="81"/>
            <rFont val="Tahoma"/>
            <family val="2"/>
          </rPr>
          <t xml:space="preserve">
Postal Code</t>
        </r>
      </text>
    </comment>
    <comment ref="G7" authorId="0" shapeId="0" xr:uid="{8C4DB067-3EB5-4224-830B-89AC9555089E}">
      <text>
        <r>
          <rPr>
            <b/>
            <sz val="9"/>
            <color indexed="81"/>
            <rFont val="Tahoma"/>
            <family val="2"/>
          </rPr>
          <t>Dunne, Glenn:</t>
        </r>
        <r>
          <rPr>
            <sz val="9"/>
            <color indexed="81"/>
            <rFont val="Tahoma"/>
            <family val="2"/>
          </rPr>
          <t xml:space="preserve">
Company Code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<sst xmlns="http://schemas.openxmlformats.org/spreadsheetml/2006/main" count="945" uniqueCount="342">
  <si>
    <t>ORT01</t>
  </si>
  <si>
    <t>Westbrook</t>
  </si>
  <si>
    <t>LC01</t>
  </si>
  <si>
    <t>WESTMINSTER</t>
  </si>
  <si>
    <t>LC02</t>
  </si>
  <si>
    <t>ELMHURST</t>
  </si>
  <si>
    <t>LC03</t>
  </si>
  <si>
    <t>DALLAS</t>
  </si>
  <si>
    <t>LC07</t>
  </si>
  <si>
    <t>Lenexa</t>
  </si>
  <si>
    <t>LC08</t>
  </si>
  <si>
    <t>St Rose</t>
  </si>
  <si>
    <t>LC09</t>
  </si>
  <si>
    <t>Bloomington</t>
  </si>
  <si>
    <t>LC10</t>
  </si>
  <si>
    <t>Houston</t>
  </si>
  <si>
    <t>LC11</t>
  </si>
  <si>
    <t>Columbia</t>
  </si>
  <si>
    <t>LC12</t>
  </si>
  <si>
    <t>Manchester</t>
  </si>
  <si>
    <t>LC13</t>
  </si>
  <si>
    <t>TULSA</t>
  </si>
  <si>
    <t>LC14</t>
  </si>
  <si>
    <t>Brookfield</t>
  </si>
  <si>
    <t>LC15</t>
  </si>
  <si>
    <t>Louisville</t>
  </si>
  <si>
    <t>LC16</t>
  </si>
  <si>
    <t>Austin</t>
  </si>
  <si>
    <t>LC17</t>
  </si>
  <si>
    <t>Carmel</t>
  </si>
  <si>
    <t>LC18</t>
  </si>
  <si>
    <t>GRAND RAPIDS</t>
  </si>
  <si>
    <t>LC23</t>
  </si>
  <si>
    <t>LE02</t>
  </si>
  <si>
    <t>East Hanover</t>
  </si>
  <si>
    <t>LE04</t>
  </si>
  <si>
    <t>NORTH GRAFTON</t>
  </si>
  <si>
    <t>LE06</t>
  </si>
  <si>
    <t>GLEN BURNIE</t>
  </si>
  <si>
    <t>LE07</t>
  </si>
  <si>
    <t>NORCROSS</t>
  </si>
  <si>
    <t>LE08</t>
  </si>
  <si>
    <t>Worthington</t>
  </si>
  <si>
    <t>LE10</t>
  </si>
  <si>
    <t>SAINT PETERSBURG</t>
  </si>
  <si>
    <t>LE12</t>
  </si>
  <si>
    <t>Coral Springs</t>
  </si>
  <si>
    <t>LE13</t>
  </si>
  <si>
    <t>GREENSBORO</t>
  </si>
  <si>
    <t>LE14</t>
  </si>
  <si>
    <t>Jericho</t>
  </si>
  <si>
    <t>LE15</t>
  </si>
  <si>
    <t>Boardman</t>
  </si>
  <si>
    <t>LE16</t>
  </si>
  <si>
    <t>Memphis</t>
  </si>
  <si>
    <t>LE17</t>
  </si>
  <si>
    <t>ALTAMONTE SPRINGS</t>
  </si>
  <si>
    <t>LE18</t>
  </si>
  <si>
    <t>Bloomfield Hills</t>
  </si>
  <si>
    <t>LE19</t>
  </si>
  <si>
    <t>Langhorne</t>
  </si>
  <si>
    <t>LE20</t>
  </si>
  <si>
    <t>Cincinnati</t>
  </si>
  <si>
    <t>LE21</t>
  </si>
  <si>
    <t>NORTH HAVEN</t>
  </si>
  <si>
    <t>LE22</t>
  </si>
  <si>
    <t>NASHVILLE</t>
  </si>
  <si>
    <t>LE23</t>
  </si>
  <si>
    <t>New York</t>
  </si>
  <si>
    <t>LE28</t>
  </si>
  <si>
    <t>Akron</t>
  </si>
  <si>
    <t>LE29</t>
  </si>
  <si>
    <t>GREENVILLE</t>
  </si>
  <si>
    <t>LE30</t>
  </si>
  <si>
    <t>East Syracuse</t>
  </si>
  <si>
    <t>LE31</t>
  </si>
  <si>
    <t>Sandston</t>
  </si>
  <si>
    <t>LE32</t>
  </si>
  <si>
    <t>Pensacola</t>
  </si>
  <si>
    <t>LE33</t>
  </si>
  <si>
    <t>Jacksonville</t>
  </si>
  <si>
    <t>LE34</t>
  </si>
  <si>
    <t>Latham</t>
  </si>
  <si>
    <t>LE38</t>
  </si>
  <si>
    <t>Red Bank</t>
  </si>
  <si>
    <t>LE39</t>
  </si>
  <si>
    <t>NORTH CHARLESTON</t>
  </si>
  <si>
    <t>LE40</t>
  </si>
  <si>
    <t>Scarborough</t>
  </si>
  <si>
    <t>LER4</t>
  </si>
  <si>
    <t>LW01</t>
  </si>
  <si>
    <t>WEST SACRAMENTO</t>
  </si>
  <si>
    <t>LW02</t>
  </si>
  <si>
    <t>FREMONT</t>
  </si>
  <si>
    <t>LW04</t>
  </si>
  <si>
    <t>PORTLAND</t>
  </si>
  <si>
    <t>LW05</t>
  </si>
  <si>
    <t>IRVINE</t>
  </si>
  <si>
    <t>LW06</t>
  </si>
  <si>
    <t>PHOENIX</t>
  </si>
  <si>
    <t>LW09</t>
  </si>
  <si>
    <t>MUKILTEO</t>
  </si>
  <si>
    <t>LW10</t>
  </si>
  <si>
    <t>Las Vegas</t>
  </si>
  <si>
    <t>LW13</t>
  </si>
  <si>
    <t>Reseda</t>
  </si>
  <si>
    <t>LW14</t>
  </si>
  <si>
    <t>Riverside</t>
  </si>
  <si>
    <t>LW15</t>
  </si>
  <si>
    <t>San Diego</t>
  </si>
  <si>
    <t>LW16</t>
  </si>
  <si>
    <t>Salt Lake City</t>
  </si>
  <si>
    <t>LW17</t>
  </si>
  <si>
    <t>BOISE</t>
  </si>
  <si>
    <t>LWR1</t>
  </si>
  <si>
    <t>WESTBROOK</t>
  </si>
  <si>
    <t>USP1</t>
  </si>
  <si>
    <t>MEMPHIS</t>
  </si>
  <si>
    <t>USP5</t>
  </si>
  <si>
    <t>USP7</t>
  </si>
  <si>
    <t>USPA</t>
  </si>
  <si>
    <t>Eau Claire</t>
  </si>
  <si>
    <t>USPB</t>
  </si>
  <si>
    <t>USPG</t>
  </si>
  <si>
    <t>Roswell</t>
  </si>
  <si>
    <t>USPN</t>
  </si>
  <si>
    <t>USPZ</t>
  </si>
  <si>
    <t>USRD</t>
  </si>
  <si>
    <t>WBP1</t>
  </si>
  <si>
    <t>Source:</t>
  </si>
  <si>
    <t>Ariba Buying &amp; Invoicing</t>
  </si>
  <si>
    <t>Core Administration| Export Plants</t>
  </si>
  <si>
    <t>Report:</t>
  </si>
  <si>
    <t>Filter</t>
  </si>
  <si>
    <t>Address</t>
  </si>
  <si>
    <t>REGION</t>
  </si>
  <si>
    <t>One IDEXX Drive</t>
  </si>
  <si>
    <t>ME</t>
  </si>
  <si>
    <t>1020 WEST 124TH AVE #800 ***INSIDE DELIVERY***</t>
  </si>
  <si>
    <t>CO</t>
  </si>
  <si>
    <t>655 W Grand Avenue, Suite 370</t>
  </si>
  <si>
    <t>IL</t>
  </si>
  <si>
    <t>4444 Trinity Mill Rd, Suite 300</t>
  </si>
  <si>
    <t>TX</t>
  </si>
  <si>
    <t>11250 Strang Line Road</t>
  </si>
  <si>
    <t>KS</t>
  </si>
  <si>
    <t>115 James Dr  Suite 120</t>
  </si>
  <si>
    <t>LA</t>
  </si>
  <si>
    <t>Victoria Pond Center, 4801 West 81st Street, Suite 102</t>
  </si>
  <si>
    <t>MN</t>
  </si>
  <si>
    <t>12839 Gulf Freeway</t>
  </si>
  <si>
    <t>4011 Discovery Drive</t>
  </si>
  <si>
    <t>MO</t>
  </si>
  <si>
    <t>1021 Howard George Drive</t>
  </si>
  <si>
    <t>1501 W 78th St S.</t>
  </si>
  <si>
    <t>OK</t>
  </si>
  <si>
    <t>16620 West Bluemound Rd, Suite 700</t>
  </si>
  <si>
    <t>WI</t>
  </si>
  <si>
    <t>401 Industry Road, Ste. 500</t>
  </si>
  <si>
    <t>KY</t>
  </si>
  <si>
    <t>3019 Alvin Devane Blvd, Bld. 1 Ste 110</t>
  </si>
  <si>
    <t>12758 Hamilton Crossing Boulevard</t>
  </si>
  <si>
    <t>IN</t>
  </si>
  <si>
    <t>2112 East Paris Avenue SE</t>
  </si>
  <si>
    <t>MI</t>
  </si>
  <si>
    <t>655 W Grand Avenue, Suite 320</t>
  </si>
  <si>
    <t>11 Melanie Lane, Suite 5</t>
  </si>
  <si>
    <t>NJ</t>
  </si>
  <si>
    <t>3 Centennial Drive, Suite 1</t>
  </si>
  <si>
    <t>MA</t>
  </si>
  <si>
    <t>806 Cromwell Park Drive,Suite Y</t>
  </si>
  <si>
    <t>MD</t>
  </si>
  <si>
    <t>Regency Center - Suite 102, 6300 Jimmy Carter Blvd.</t>
  </si>
  <si>
    <t>GA</t>
  </si>
  <si>
    <t>350 East Wilson Bridge Road</t>
  </si>
  <si>
    <t>OH</t>
  </si>
  <si>
    <t>10901 ROOSEVELT BLVD D STE 400</t>
  </si>
  <si>
    <t>FL</t>
  </si>
  <si>
    <t>2160 University Drive</t>
  </si>
  <si>
    <t>7806 Thorndike Road</t>
  </si>
  <si>
    <t>NC</t>
  </si>
  <si>
    <t>30 Jericho Exec Plaza Ste 100E</t>
  </si>
  <si>
    <t>NY</t>
  </si>
  <si>
    <t>945 Boardman-Canfield Road, Suite 2</t>
  </si>
  <si>
    <t>6100 East Shelby Drive</t>
  </si>
  <si>
    <t>TN</t>
  </si>
  <si>
    <t>402 North Lake Blvd, Ste 1008</t>
  </si>
  <si>
    <t>1400 South Telegraph Road</t>
  </si>
  <si>
    <t>2010 Cabot Blvd West, Suite D-1</t>
  </si>
  <si>
    <t>PA</t>
  </si>
  <si>
    <t>4623 Wesley Avenue, Suite K</t>
  </si>
  <si>
    <t>8 Devine St, Suite 4</t>
  </si>
  <si>
    <t>CT</t>
  </si>
  <si>
    <t>2969B Sidco Drive</t>
  </si>
  <si>
    <t>510 East 62nd Street, 5th Floor</t>
  </si>
  <si>
    <t>1053 S. Cleveland-Massillon Road</t>
  </si>
  <si>
    <t>721 Lowndes Hill Road, Unit B</t>
  </si>
  <si>
    <t>SC</t>
  </si>
  <si>
    <t>5841 Bridge Street, Suite 300</t>
  </si>
  <si>
    <t>5350 C Lewis Road</t>
  </si>
  <si>
    <t>VA</t>
  </si>
  <si>
    <t>4900 Bayou Blvd. Suite 101</t>
  </si>
  <si>
    <t>9143 Philips Highway Suite 340</t>
  </si>
  <si>
    <t>Suite 103 1184 Troy Schenectady Road</t>
  </si>
  <si>
    <t>100 Schulz Drive Room 443</t>
  </si>
  <si>
    <t>4995 LACROSS RD STE 1250</t>
  </si>
  <si>
    <t>240 Innovation Way</t>
  </si>
  <si>
    <t>ATTN: RESEARCH, 3 Centennial Drive, Suite 1</t>
  </si>
  <si>
    <t>2825 KOVR Drive</t>
  </si>
  <si>
    <t>CA</t>
  </si>
  <si>
    <t>46700 Lakeview Boulevard</t>
  </si>
  <si>
    <t>7525 NE Ambassador Place, Suite A</t>
  </si>
  <si>
    <t>OR</t>
  </si>
  <si>
    <t>1370 Reynolds Avenue, Suite 109</t>
  </si>
  <si>
    <t>2432 W. Peoria Bldg #10 Suite #1187</t>
  </si>
  <si>
    <t>AZ</t>
  </si>
  <si>
    <t>N Campus Bus Ctr, Bldg B, Suite 102, 12123 Harbour Reach Drive</t>
  </si>
  <si>
    <t>WA</t>
  </si>
  <si>
    <t>Suite, 109 3620 N. Rancho Drive</t>
  </si>
  <si>
    <t>NV</t>
  </si>
  <si>
    <t>6934 Canby Avenue, Suite 105</t>
  </si>
  <si>
    <t>4150 Latham Street, Suite E</t>
  </si>
  <si>
    <t>8360 Camino Santa Fe, Suite C</t>
  </si>
  <si>
    <t>4220 West 2100 South, Suite A</t>
  </si>
  <si>
    <t>UT</t>
  </si>
  <si>
    <t>12438 West Bridger Street, STE 150</t>
  </si>
  <si>
    <t>ID</t>
  </si>
  <si>
    <t>ATTN: RESEARCH, 2825 KOVR Drive</t>
  </si>
  <si>
    <t>6100 E. Shelby Drive</t>
  </si>
  <si>
    <t>2536 Alpine Road</t>
  </si>
  <si>
    <t>235 Hembree Park Drive</t>
  </si>
  <si>
    <t>6070  E. Shelby Drive</t>
  </si>
  <si>
    <t>PSTLZ</t>
  </si>
  <si>
    <t>04092</t>
  </si>
  <si>
    <t>07936</t>
  </si>
  <si>
    <t>01536</t>
  </si>
  <si>
    <t>06473</t>
  </si>
  <si>
    <t>44321-1689</t>
  </si>
  <si>
    <t>04074</t>
  </si>
  <si>
    <t># of Rows (Total)</t>
  </si>
  <si>
    <t>Metric</t>
  </si>
  <si>
    <t>Description</t>
  </si>
  <si>
    <t>07701</t>
  </si>
  <si>
    <t>US Company Codes (also known as Bill To)</t>
  </si>
  <si>
    <t>US Plant Codes (also known as Ship To)</t>
  </si>
  <si>
    <t>USC7</t>
  </si>
  <si>
    <t>USC2</t>
  </si>
  <si>
    <t>Frisco</t>
  </si>
  <si>
    <t>USC3</t>
  </si>
  <si>
    <t>USC1</t>
  </si>
  <si>
    <t>USC4</t>
  </si>
  <si>
    <t>WERKS</t>
  </si>
  <si>
    <t>BUKRS</t>
  </si>
  <si>
    <t>3000 Internet Boulevard, Suite 610</t>
  </si>
  <si>
    <t>WERKS (Plant) column for  "true" plants</t>
  </si>
  <si>
    <t>BUKRS (Company Code) column for  "true" company codes</t>
  </si>
  <si>
    <t>NAME</t>
  </si>
  <si>
    <t>IDEXX Computer Systems</t>
  </si>
  <si>
    <t>Ezyvet US Inc.</t>
  </si>
  <si>
    <t>IDEXX Reference Laboratories, Inc.</t>
  </si>
  <si>
    <t>IDEXX Laboratories Inc.</t>
  </si>
  <si>
    <t>IDEXX Operations, Inc.</t>
  </si>
  <si>
    <t>US11</t>
  </si>
  <si>
    <t>IDEXX Distribution, Inc.</t>
  </si>
  <si>
    <t>Grand Total</t>
  </si>
  <si>
    <t>US11 Total</t>
  </si>
  <si>
    <t>USC1 Total</t>
  </si>
  <si>
    <t>USC3 Total</t>
  </si>
  <si>
    <t>USC4 Total</t>
  </si>
  <si>
    <t>USC7 Total</t>
  </si>
  <si>
    <t>Plant to Company Code Mapping</t>
  </si>
  <si>
    <t>COMPANY NAME</t>
  </si>
  <si>
    <t>Plant Name Identifier</t>
  </si>
  <si>
    <t>IVS-Westbrook,ME</t>
  </si>
  <si>
    <t>IDEXX Corporation</t>
  </si>
  <si>
    <t>IDEXX Operations, Inc..</t>
  </si>
  <si>
    <t># of plants</t>
  </si>
  <si>
    <t>Company Code</t>
  </si>
  <si>
    <t>Plant Code</t>
  </si>
  <si>
    <t>City</t>
  </si>
  <si>
    <t>IDEXX Reference Laboratories</t>
  </si>
  <si>
    <t>IDEXX Plants tab</t>
  </si>
  <si>
    <t>© 2026 IDEXX Laboratories, Inc. | Confidential Information - All Rights Reserved</t>
  </si>
  <si>
    <t>as of 6/4/2026</t>
  </si>
  <si>
    <t>CAC1</t>
  </si>
  <si>
    <t>CAC7</t>
  </si>
  <si>
    <t>IDEXX Canada Corporation</t>
  </si>
  <si>
    <t>Toronto</t>
  </si>
  <si>
    <t>1345 Denison Street</t>
  </si>
  <si>
    <t>ON</t>
  </si>
  <si>
    <t>L3R 5V2</t>
  </si>
  <si>
    <t>75034</t>
  </si>
  <si>
    <t>38141</t>
  </si>
  <si>
    <t>54703</t>
  </si>
  <si>
    <t>LAND1</t>
  </si>
  <si>
    <t>US</t>
  </si>
  <si>
    <t>CAP1</t>
  </si>
  <si>
    <t>CAP2</t>
  </si>
  <si>
    <t>CAP3</t>
  </si>
  <si>
    <t>CAP4</t>
  </si>
  <si>
    <t>CAP5</t>
  </si>
  <si>
    <t>CE01</t>
  </si>
  <si>
    <t>CE02</t>
  </si>
  <si>
    <t>CE03</t>
  </si>
  <si>
    <t>CW01</t>
  </si>
  <si>
    <t>CW02</t>
  </si>
  <si>
    <t>CW03</t>
  </si>
  <si>
    <t>Kingston</t>
  </si>
  <si>
    <t>Burlington</t>
  </si>
  <si>
    <t>Calgary</t>
  </si>
  <si>
    <t>Markham</t>
  </si>
  <si>
    <t>Lachine</t>
  </si>
  <si>
    <t>Quebec</t>
  </si>
  <si>
    <t>Delta</t>
  </si>
  <si>
    <t>Edmonton</t>
  </si>
  <si>
    <t>28 Overlea Blvd.</t>
  </si>
  <si>
    <t>382 King Street East</t>
  </si>
  <si>
    <t>4071 North Service Road</t>
  </si>
  <si>
    <t>4807 47th Street SE</t>
  </si>
  <si>
    <t>2300 54th Avenue</t>
  </si>
  <si>
    <t>3405 Wilfred-Hamel Boulevard</t>
  </si>
  <si>
    <t>1595 Cliveden Avenue Unit 10</t>
  </si>
  <si>
    <t>5080 12A Street SE, Unit 19</t>
  </si>
  <si>
    <t>8131 Roper Road</t>
  </si>
  <si>
    <t>AB</t>
  </si>
  <si>
    <t>QC</t>
  </si>
  <si>
    <t>BC</t>
  </si>
  <si>
    <t>M4H 1B6</t>
  </si>
  <si>
    <t>K7K 2Y2</t>
  </si>
  <si>
    <t>L7L 4X6</t>
  </si>
  <si>
    <t>T2B 3S5</t>
  </si>
  <si>
    <t>H8T 3R2</t>
  </si>
  <si>
    <t>G1P 2J3</t>
  </si>
  <si>
    <t>V3M 6M2</t>
  </si>
  <si>
    <t>T2G 5K9</t>
  </si>
  <si>
    <t>T6E 6S4</t>
  </si>
  <si>
    <t>CAC1 Total</t>
  </si>
  <si>
    <t>CAC7 Total</t>
  </si>
  <si>
    <t>CA Total</t>
  </si>
  <si>
    <t>US Total</t>
  </si>
  <si>
    <t>United States (US)</t>
  </si>
  <si>
    <t>Canada (CA)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</si>
</sst>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1"/>
      <name val="Aptos Narrow"/>
      <family val="2"/>
      <scheme val="minor"/>
    </font>
    <font>
      <sz val="10"/>
      <color rgb="FFC0000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5" tint="-0.499984740745262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name val="Arial"/>
      <family val="2"/>
    </font>
    <font>
      <b/>
      <sz val="11"/>
      <color theme="5" tint="-0.499984740745262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1" fillId="0" borderId="0"/>
  </cellStyleXfs>
  <cellXfs count="19">
    <xf numFmtId="0" fontId="0" fillId="0" borderId="0" xfId="0"/>
    <xf numFmtId="0" fontId="2" fillId="2" borderId="0" xfId="0" applyFont="1" applyFill="1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quotePrefix="1"/>
    <xf numFmtId="0" fontId="8" fillId="0" borderId="0" xfId="0" applyFont="1" applyAlignment="1">
      <alignment horizontal="center" vertical="center"/>
    </xf>
    <xf numFmtId="0" fontId="9" fillId="0" borderId="0" xfId="0" applyFont="1"/>
    <xf numFmtId="0" fontId="2" fillId="0" borderId="0" xfId="0" applyFont="1"/>
    <xf numFmtId="0" fontId="10" fillId="0" borderId="0" xfId="0" applyFont="1"/>
    <xf numFmtId="0" fontId="0" fillId="0" borderId="0" xfId="0" pivotButton="1"/>
    <xf numFmtId="0" fontId="2" fillId="3" borderId="0" xfId="0" applyFont="1" applyFill="1"/>
    <xf numFmtId="0" fontId="0" fillId="0" borderId="0" xfId="0" applyAlignment="1">
      <alignment vertical="top"/>
    </xf>
    <xf numFmtId="0" fontId="7" fillId="0" borderId="0" xfId="0" applyFont="1" applyAlignment="1">
      <alignment horizontal="center"/>
    </xf>
    <xf numFmtId="0" fontId="0" fillId="0" borderId="0" xfId="0" applyNumberFormat="1"/>
    <xf numFmtId="0" fontId="11" fillId="0" borderId="0" xfId="1" applyAlignment="1">
      <alignment vertical="top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left" indent="1"/>
    </xf>
  </cellXfs>
  <cellStyles count="2">
    <cellStyle name="Normal" xfId="0" builtinId="0"/>
    <cellStyle name="Normal 2" xfId="1" xr:uid="{E151D666-4031-4091-B6B5-84ADC056C59B}"/>
  </cellStyles>
  <dxfs count="6">
    <dxf>
      <font>
        <color theme="0"/>
      </font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rgb="FF0070C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dexx-my.sharepoint.com/personal/glenn-dunne_idexx_com/Documents/Documents/SAP/SAP%20GUI/EXPORT%20t001W.XLSX" TargetMode="External"/><Relationship Id="rId1" Type="http://schemas.openxmlformats.org/officeDocument/2006/relationships/externalLinkPath" Target="https://idexx-my.sharepoint.com/personal/glenn-dunne_idexx_com/Documents/Documents/SAP/SAP%20GUI/EXPORT%20t001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 refreshError="1"/>
    </sheetDataSet>
  </externalBook>
</externalLink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OnLoad="1" refreshedBy="Dunne, Glenn" refreshedDate="46177.556150231481" createdVersion="8" refreshedVersion="8" minRefreshableVersion="3" recordCount="79" xr:uid="{338145D1-A135-4015-B9BC-59EE898618C7}">
  <cacheSource type="worksheet">
    <worksheetSource name="Table1"/>
  </cacheSource>
  <cacheFields count="9">
    <cacheField name="WERKS" numFmtId="0">
      <sharedItems count="79">
        <s v="LC01"/>
        <s v="LC02"/>
        <s v="LC03"/>
        <s v="LC07"/>
        <s v="LC08"/>
        <s v="LC09"/>
        <s v="LC10"/>
        <s v="LC11"/>
        <s v="LC12"/>
        <s v="LC13"/>
        <s v="LC14"/>
        <s v="LC15"/>
        <s v="LC16"/>
        <s v="LC17"/>
        <s v="LC18"/>
        <s v="LC23"/>
        <s v="LE02"/>
        <s v="LE04"/>
        <s v="LE06"/>
        <s v="LE07"/>
        <s v="LE08"/>
        <s v="LE10"/>
        <s v="LE12"/>
        <s v="LE13"/>
        <s v="LE14"/>
        <s v="LE15"/>
        <s v="LE16"/>
        <s v="LE17"/>
        <s v="LE18"/>
        <s v="LE19"/>
        <s v="LE20"/>
        <s v="LE21"/>
        <s v="LE22"/>
        <s v="LE23"/>
        <s v="LE28"/>
        <s v="LE29"/>
        <s v="LE30"/>
        <s v="LE31"/>
        <s v="LE32"/>
        <s v="LE33"/>
        <s v="LE34"/>
        <s v="LE38"/>
        <s v="LE39"/>
        <s v="LE40"/>
        <s v="LER4"/>
        <s v="LW01"/>
        <s v="LW02"/>
        <s v="LW04"/>
        <s v="LW05"/>
        <s v="LW06"/>
        <s v="LW09"/>
        <s v="LW10"/>
        <s v="LW13"/>
        <s v="LW14"/>
        <s v="LW15"/>
        <s v="LW16"/>
        <s v="LW17"/>
        <s v="LWR1"/>
        <s v="USP1"/>
        <s v="USP5"/>
        <s v="USP7"/>
        <s v="USPA"/>
        <s v="USPB"/>
        <s v="USPG"/>
        <s v="USPN"/>
        <s v="USPZ"/>
        <s v="USRD"/>
        <s v="WBP1"/>
        <s v="CAP1"/>
        <s v="CAP2"/>
        <s v="CAP3"/>
        <s v="CAP4"/>
        <s v="CAP5"/>
        <s v="CE01"/>
        <s v="CE02"/>
        <s v="CE03"/>
        <s v="CW01"/>
        <s v="CW02"/>
        <s v="CW03"/>
      </sharedItems>
    </cacheField>
    <cacheField name="ORT01" numFmtId="0">
      <sharedItems count="67">
        <s v="WESTMINSTER"/>
        <s v="ELMHURST"/>
        <s v="DALLAS"/>
        <s v="Lenexa"/>
        <s v="St Rose"/>
        <s v="Bloomington"/>
        <s v="Houston"/>
        <s v="Columbia"/>
        <s v="Manchester"/>
        <s v="TULSA"/>
        <s v="Brookfield"/>
        <s v="Louisville"/>
        <s v="Austin"/>
        <s v="Carmel"/>
        <s v="GRAND RAPIDS"/>
        <s v="East Hanover"/>
        <s v="NORTH GRAFTON"/>
        <s v="GLEN BURNIE"/>
        <s v="NORCROSS"/>
        <s v="Worthington"/>
        <s v="SAINT PETERSBURG"/>
        <s v="Coral Springs"/>
        <s v="GREENSBORO"/>
        <s v="Jericho"/>
        <s v="Boardman"/>
        <s v="Memphis"/>
        <s v="ALTAMONTE SPRINGS"/>
        <s v="Bloomfield Hills"/>
        <s v="Langhorne"/>
        <s v="Cincinnati"/>
        <s v="NORTH HAVEN"/>
        <s v="NASHVILLE"/>
        <s v="New York"/>
        <s v="Akron"/>
        <s v="GREENVILLE"/>
        <s v="East Syracuse"/>
        <s v="Sandston"/>
        <s v="Pensacola"/>
        <s v="Jacksonville"/>
        <s v="Latham"/>
        <s v="Red Bank"/>
        <s v="NORTH CHARLESTON"/>
        <s v="Scarborough"/>
        <s v="WEST SACRAMENTO"/>
        <s v="FREMONT"/>
        <s v="PORTLAND"/>
        <s v="IRVINE"/>
        <s v="PHOENIX"/>
        <s v="MUKILTEO"/>
        <s v="Las Vegas"/>
        <s v="Reseda"/>
        <s v="Riverside"/>
        <s v="San Diego"/>
        <s v="Salt Lake City"/>
        <s v="BOISE"/>
        <s v="Westbrook"/>
        <s v="Eau Claire"/>
        <s v="Roswell"/>
        <s v="Toronto"/>
        <s v="Kingston"/>
        <s v="Burlington"/>
        <s v="Calgary"/>
        <s v="Markham"/>
        <s v="Lachine"/>
        <s v="Quebec"/>
        <s v="Delta"/>
        <s v="Edmonton"/>
      </sharedItems>
    </cacheField>
    <cacheField name="Address" numFmtId="0">
      <sharedItems/>
    </cacheField>
    <cacheField name="REGION" numFmtId="0">
      <sharedItems/>
    </cacheField>
    <cacheField name="LAND1" numFmtId="0">
      <sharedItems count="2">
        <s v="US"/>
        <s v="CA"/>
      </sharedItems>
    </cacheField>
    <cacheField name="PSTLZ" numFmtId="0">
      <sharedItems containsMixedTypes="1" containsNumber="1" containsInteger="1" minValue="10065" maxValue="98275"/>
    </cacheField>
    <cacheField name="BUKRS" numFmtId="0">
      <sharedItems count="7">
        <s v="USC3"/>
        <s v="USC4"/>
        <s v="USC1"/>
        <s v="USC7"/>
        <s v="US11"/>
        <s v="CAC1"/>
        <s v="CAC7"/>
      </sharedItems>
    </cacheField>
    <cacheField name="COMPANY NAME" numFmtId="0">
      <sharedItems/>
    </cacheField>
    <cacheField name="Plant Name Identifier" numFmtId="0">
      <sharedItems containsBlank="1" count="9">
        <s v="IDEXX Reference Laboratories"/>
        <s v="IDEXX Distribution, Inc."/>
        <s v="IVS-Westbrook,ME"/>
        <s v="IDEXX Corporation"/>
        <s v="IDEXX Computer Systems"/>
        <s v="IDEXX Operations, Inc."/>
        <s v="IDEXX Operations, Inc.."/>
        <s v="IDEXX Canada Corporation"/>
        <m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A1D835-DC64-4B55-9D89-7D8178F2914A}" name="PivotTable11" cacheId="40" applyNumberFormats="0" applyBorderFormats="0" applyFontFormats="0" applyPatternFormats="0" applyAlignmentFormats="0" applyWidthHeightFormats="1" dataCaption="Values" updatedVersion="8" minRefreshableVersion="3" showDrill="0" itemPrintTitles="1" createdVersion="8" indent="0" compact="0" compactData="0" multipleFieldFilters="0" fieldListSortAscending="1">
  <location ref="A7:F96" firstHeaderRow="1" firstDataRow="1" firstDataCol="5"/>
  <pivotFields count="9">
    <pivotField name="Plant Code" axis="axisRow" dataField="1" compact="0" outline="0" subtotalTop="0" showAll="0" defaultSubtotal="0">
      <items count="7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</items>
    </pivotField>
    <pivotField name="City" axis="axisRow" compact="0" outline="0" subtotalTop="0" showAll="0" defaultSubtotal="0">
      <items count="67">
        <item x="33"/>
        <item x="26"/>
        <item x="12"/>
        <item x="27"/>
        <item x="5"/>
        <item x="24"/>
        <item x="54"/>
        <item x="10"/>
        <item x="13"/>
        <item x="29"/>
        <item x="7"/>
        <item x="21"/>
        <item x="2"/>
        <item x="15"/>
        <item x="35"/>
        <item x="56"/>
        <item x="1"/>
        <item x="44"/>
        <item x="17"/>
        <item x="14"/>
        <item x="22"/>
        <item x="34"/>
        <item x="6"/>
        <item x="46"/>
        <item x="38"/>
        <item x="23"/>
        <item x="28"/>
        <item x="49"/>
        <item x="39"/>
        <item x="3"/>
        <item x="11"/>
        <item x="8"/>
        <item x="25"/>
        <item x="48"/>
        <item x="31"/>
        <item x="32"/>
        <item x="18"/>
        <item x="41"/>
        <item x="16"/>
        <item x="30"/>
        <item x="37"/>
        <item x="47"/>
        <item x="45"/>
        <item x="40"/>
        <item x="50"/>
        <item x="51"/>
        <item x="57"/>
        <item x="20"/>
        <item x="53"/>
        <item x="52"/>
        <item x="36"/>
        <item x="42"/>
        <item x="4"/>
        <item x="9"/>
        <item x="43"/>
        <item x="55"/>
        <item x="0"/>
        <item x="19"/>
        <item x="58"/>
        <item x="59"/>
        <item x="60"/>
        <item x="61"/>
        <item x="62"/>
        <item x="63"/>
        <item x="64"/>
        <item x="65"/>
        <item x="66"/>
      </items>
    </pivotField>
    <pivotField compact="0" outline="0" subtotalTop="0" showAll="0" defaultSubtotal="0"/>
    <pivotField compact="0" outline="0" subtotalTop="0" showAll="0" defaultSubtotal="0"/>
    <pivotField axis="axisRow" compact="0" outline="0" subtotalTop="0" showAll="0">
      <items count="3">
        <item x="1"/>
        <item x="0"/>
        <item t="default"/>
      </items>
    </pivotField>
    <pivotField compact="0" outline="0" subtotalTop="0" showAll="0" defaultSubtotal="0"/>
    <pivotField name="Company Code" axis="axisRow" compact="0" outline="0" subtotalTop="0" showAll="0">
      <items count="8">
        <item x="4"/>
        <item x="2"/>
        <item x="0"/>
        <item x="1"/>
        <item x="3"/>
        <item x="5"/>
        <item x="6"/>
        <item t="default"/>
      </items>
    </pivotField>
    <pivotField compact="0" outline="0" subtotalTop="0" showAll="0" defaultSubtotal="0"/>
    <pivotField axis="axisRow" compact="0" outline="0" subtotalTop="0" showAll="0" defaultSubtotal="0">
      <items count="9">
        <item x="4"/>
        <item x="3"/>
        <item x="1"/>
        <item x="5"/>
        <item x="6"/>
        <item x="2"/>
        <item m="1" x="8"/>
        <item x="0"/>
        <item x="7"/>
      </items>
    </pivotField>
  </pivotFields>
  <rowFields count="5">
    <field x="4"/>
    <field x="6"/>
    <field x="0"/>
    <field x="8"/>
    <field x="1"/>
  </rowFields>
  <rowItems count="89">
    <i>
      <x/>
      <x v="5"/>
      <x v="68"/>
      <x v="8"/>
      <x v="58"/>
    </i>
    <i r="2">
      <x v="69"/>
      <x v="8"/>
      <x v="55"/>
    </i>
    <i r="2">
      <x v="70"/>
      <x v="8"/>
      <x v="59"/>
    </i>
    <i r="2">
      <x v="71"/>
      <x v="8"/>
      <x v="60"/>
    </i>
    <i r="2">
      <x v="72"/>
      <x v="8"/>
      <x v="61"/>
    </i>
    <i t="default" r="1">
      <x v="5"/>
    </i>
    <i r="1">
      <x v="6"/>
      <x v="73"/>
      <x v="8"/>
      <x v="62"/>
    </i>
    <i r="2">
      <x v="74"/>
      <x v="8"/>
      <x v="63"/>
    </i>
    <i r="2">
      <x v="75"/>
      <x v="8"/>
      <x v="64"/>
    </i>
    <i r="2">
      <x v="76"/>
      <x v="8"/>
      <x v="65"/>
    </i>
    <i r="2">
      <x v="77"/>
      <x v="8"/>
      <x v="61"/>
    </i>
    <i r="2">
      <x v="78"/>
      <x v="8"/>
      <x v="66"/>
    </i>
    <i t="default" r="1">
      <x v="6"/>
    </i>
    <i t="default">
      <x/>
    </i>
    <i>
      <x v="1"/>
      <x/>
      <x v="67"/>
      <x v="2"/>
      <x v="55"/>
    </i>
    <i t="default" r="1">
      <x/>
    </i>
    <i r="1">
      <x v="1"/>
      <x v="60"/>
      <x v="1"/>
      <x v="55"/>
    </i>
    <i t="default" r="1">
      <x v="1"/>
    </i>
    <i r="1">
      <x v="2"/>
      <x/>
      <x v="7"/>
      <x v="56"/>
    </i>
    <i r="2">
      <x v="1"/>
      <x v="7"/>
      <x v="16"/>
    </i>
    <i r="2">
      <x v="2"/>
      <x v="7"/>
      <x v="12"/>
    </i>
    <i r="2">
      <x v="3"/>
      <x v="7"/>
      <x v="29"/>
    </i>
    <i r="2">
      <x v="4"/>
      <x v="7"/>
      <x v="52"/>
    </i>
    <i r="2">
      <x v="5"/>
      <x v="7"/>
      <x v="4"/>
    </i>
    <i r="2">
      <x v="6"/>
      <x v="7"/>
      <x v="22"/>
    </i>
    <i r="2">
      <x v="7"/>
      <x v="7"/>
      <x v="10"/>
    </i>
    <i r="2">
      <x v="8"/>
      <x v="7"/>
      <x v="31"/>
    </i>
    <i r="2">
      <x v="9"/>
      <x v="7"/>
      <x v="53"/>
    </i>
    <i r="2">
      <x v="10"/>
      <x v="7"/>
      <x v="7"/>
    </i>
    <i r="2">
      <x v="11"/>
      <x v="7"/>
      <x v="30"/>
    </i>
    <i r="2">
      <x v="12"/>
      <x v="7"/>
      <x v="2"/>
    </i>
    <i r="2">
      <x v="13"/>
      <x v="7"/>
      <x v="8"/>
    </i>
    <i r="2">
      <x v="14"/>
      <x v="7"/>
      <x v="19"/>
    </i>
    <i r="2">
      <x v="15"/>
      <x v="7"/>
      <x v="16"/>
    </i>
    <i r="2">
      <x v="16"/>
      <x v="7"/>
      <x v="13"/>
    </i>
    <i r="2">
      <x v="17"/>
      <x v="7"/>
      <x v="38"/>
    </i>
    <i r="2">
      <x v="18"/>
      <x v="7"/>
      <x v="18"/>
    </i>
    <i r="2">
      <x v="19"/>
      <x v="7"/>
      <x v="36"/>
    </i>
    <i r="2">
      <x v="20"/>
      <x v="7"/>
      <x v="57"/>
    </i>
    <i r="2">
      <x v="21"/>
      <x v="7"/>
      <x v="47"/>
    </i>
    <i r="2">
      <x v="22"/>
      <x v="7"/>
      <x v="11"/>
    </i>
    <i r="2">
      <x v="23"/>
      <x v="7"/>
      <x v="20"/>
    </i>
    <i r="2">
      <x v="24"/>
      <x v="7"/>
      <x v="25"/>
    </i>
    <i r="2">
      <x v="25"/>
      <x v="7"/>
      <x v="5"/>
    </i>
    <i r="2">
      <x v="26"/>
      <x v="7"/>
      <x v="32"/>
    </i>
    <i r="2">
      <x v="27"/>
      <x v="7"/>
      <x v="1"/>
    </i>
    <i r="2">
      <x v="28"/>
      <x v="7"/>
      <x v="3"/>
    </i>
    <i r="2">
      <x v="29"/>
      <x v="7"/>
      <x v="26"/>
    </i>
    <i r="2">
      <x v="30"/>
      <x v="7"/>
      <x v="9"/>
    </i>
    <i r="2">
      <x v="31"/>
      <x v="7"/>
      <x v="39"/>
    </i>
    <i r="2">
      <x v="32"/>
      <x v="7"/>
      <x v="34"/>
    </i>
    <i r="2">
      <x v="33"/>
      <x v="7"/>
      <x v="35"/>
    </i>
    <i r="2">
      <x v="34"/>
      <x v="7"/>
      <x/>
    </i>
    <i r="2">
      <x v="35"/>
      <x v="7"/>
      <x v="21"/>
    </i>
    <i r="2">
      <x v="36"/>
      <x v="7"/>
      <x v="14"/>
    </i>
    <i r="2">
      <x v="37"/>
      <x v="7"/>
      <x v="50"/>
    </i>
    <i r="2">
      <x v="38"/>
      <x v="7"/>
      <x v="40"/>
    </i>
    <i r="2">
      <x v="39"/>
      <x v="7"/>
      <x v="24"/>
    </i>
    <i r="2">
      <x v="40"/>
      <x v="7"/>
      <x v="28"/>
    </i>
    <i r="2">
      <x v="41"/>
      <x v="7"/>
      <x v="43"/>
    </i>
    <i r="2">
      <x v="42"/>
      <x v="7"/>
      <x v="37"/>
    </i>
    <i r="2">
      <x v="43"/>
      <x v="7"/>
      <x v="51"/>
    </i>
    <i r="2">
      <x v="44"/>
      <x v="7"/>
      <x v="38"/>
    </i>
    <i r="2">
      <x v="45"/>
      <x v="7"/>
      <x v="54"/>
    </i>
    <i r="2">
      <x v="46"/>
      <x v="7"/>
      <x v="17"/>
    </i>
    <i r="2">
      <x v="47"/>
      <x v="7"/>
      <x v="42"/>
    </i>
    <i r="2">
      <x v="48"/>
      <x v="7"/>
      <x v="23"/>
    </i>
    <i r="2">
      <x v="49"/>
      <x v="7"/>
      <x v="41"/>
    </i>
    <i r="2">
      <x v="50"/>
      <x v="7"/>
      <x v="33"/>
    </i>
    <i r="2">
      <x v="51"/>
      <x v="7"/>
      <x v="27"/>
    </i>
    <i r="2">
      <x v="52"/>
      <x v="7"/>
      <x v="44"/>
    </i>
    <i r="2">
      <x v="53"/>
      <x v="7"/>
      <x v="45"/>
    </i>
    <i r="2">
      <x v="54"/>
      <x v="7"/>
      <x v="49"/>
    </i>
    <i r="2">
      <x v="55"/>
      <x v="7"/>
      <x v="48"/>
    </i>
    <i r="2">
      <x v="56"/>
      <x v="7"/>
      <x v="6"/>
    </i>
    <i r="2">
      <x v="57"/>
      <x v="7"/>
      <x v="54"/>
    </i>
    <i r="2">
      <x v="59"/>
      <x v="5"/>
      <x v="55"/>
    </i>
    <i t="default" r="1">
      <x v="2"/>
    </i>
    <i r="1">
      <x v="3"/>
      <x v="58"/>
      <x v="2"/>
      <x v="32"/>
    </i>
    <i r="2">
      <x v="62"/>
      <x v="2"/>
      <x v="55"/>
    </i>
    <i r="2">
      <x v="63"/>
      <x v="3"/>
      <x v="46"/>
    </i>
    <i r="2">
      <x v="64"/>
      <x v="2"/>
      <x v="32"/>
    </i>
    <i r="2">
      <x v="65"/>
      <x v="2"/>
      <x v="51"/>
    </i>
    <i r="2">
      <x v="66"/>
      <x v="4"/>
      <x v="55"/>
    </i>
    <i t="default" r="1">
      <x v="3"/>
    </i>
    <i r="1">
      <x v="4"/>
      <x v="61"/>
      <x/>
      <x v="15"/>
    </i>
    <i t="default" r="1">
      <x v="4"/>
    </i>
    <i t="default">
      <x v="1"/>
    </i>
    <i t="grand">
      <x/>
    </i>
  </rowItems>
  <colItems count="1">
    <i/>
  </colItems>
  <dataFields count="1">
    <dataField name="# of plants" fld="0" subtotal="count" baseField="0" baseItem="0"/>
  </dataFields>
  <pivotTableStyleInfo name="PivotStyleMedium13" showRowHeaders="0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E772535-1DDD-4ADD-867D-EB18B8BAA12C}" name="Table13" displayName="Table13" ref="A7:G15" totalsRowShown="0" headerRowDxfId="5">
  <autoFilter ref="A7:G15" xr:uid="{EF467C03-BBB2-43BB-A6F7-5E81123AD862}"/>
  <sortState xmlns:xlrd2="http://schemas.microsoft.com/office/spreadsheetml/2017/richdata2" ref="A8:G13">
    <sortCondition ref="A9:A13"/>
  </sortState>
  <tableColumns count="7">
    <tableColumn id="1" xr3:uid="{D249E81F-1931-4918-B518-93046E96071F}" name="BUKRS"/>
    <tableColumn id="6" xr3:uid="{9F4F2B21-2C78-40DF-A072-F33B6F036E61}" name="NAME"/>
    <tableColumn id="2" xr3:uid="{639BEED4-4FD9-4B1C-AD94-A4501521E348}" name="ORT01"/>
    <tableColumn id="3" xr3:uid="{10360084-FA3B-4B24-A302-CC62569C0033}" name="Address"/>
    <tableColumn id="7" xr3:uid="{14F8F96C-7DA4-492A-89EF-DCDD09894612}" name="LAND1"/>
    <tableColumn id="4" xr3:uid="{70FB6D55-C82D-4F20-9CB2-5F1B8622323F}" name="REGION"/>
    <tableColumn id="5" xr3:uid="{5FB92BBC-BF92-442E-B78C-58588363E74F}" name="PSTLZ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467C03-BBB2-43BB-A6F7-5E81123AD862}" name="Table1" displayName="Table1" ref="A7:I86" totalsRowShown="0" headerRowDxfId="4">
  <autoFilter ref="A7:I86" xr:uid="{EF467C03-BBB2-43BB-A6F7-5E81123AD862}"/>
  <tableColumns count="9">
    <tableColumn id="1" xr3:uid="{2B5A92EF-E02D-49F3-AFEB-C153C3ABB475}" name="WERKS"/>
    <tableColumn id="2" xr3:uid="{EB451AB9-C31C-4D82-98C0-D8955B19D199}" name="ORT01"/>
    <tableColumn id="3" xr3:uid="{6A42E2F2-4C2F-4F61-911E-DBE6CE05D84D}" name="Address"/>
    <tableColumn id="4" xr3:uid="{697A97F9-13C0-4876-B721-86033E8DA544}" name="REGION"/>
    <tableColumn id="8" xr3:uid="{72E5E0CD-A639-4789-A35E-D94E305C2AF3}" name="LAND1"/>
    <tableColumn id="5" xr3:uid="{D455E44C-0271-4FA3-9E88-E659788EE164}" name="PSTLZ"/>
    <tableColumn id="6" xr3:uid="{F9E0F8AD-9385-4164-A3B3-EF069D57886D}" name="BUKRS" dataDxfId="3"/>
    <tableColumn id="7" xr3:uid="{3976EE84-16C6-4D9A-91E5-D3CF63D25497}" name="COMPANY NAME" dataDxfId="2">
      <calculatedColumnFormula array="1">_xlfn.XLOOKUP(Table1[[#This Row],[BUKRS]],Table13[[#All],[BUKRS]],Table13[[#All],[NAME]])</calculatedColumnFormula>
    </tableColumn>
    <tableColumn id="9" xr3:uid="{C75F1819-B195-446A-B0D5-3151C4F6AB7A}" name="Plant Name Identifier" dataDxfId="1">
      <calculatedColumnFormula>_xlfn.XLOOKUP(Table1[[#This Row],[WERKS]],[1]Sheet1!$A:$A,[1]Sheet1!$B:$B)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customProperty" Target="../customProperty1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D2D69-7013-4996-8B4A-472E92F2F33A}">
  <sheetPr>
    <tabColor theme="6"/>
  </sheetPr>
  <dimension ref="A1:G15"/>
  <sheetViews>
    <sheetView showGridLines="0" tabSelected="1" workbookViewId="0">
      <selection activeCell="U11" sqref="U11"/>
    </sheetView>
  </sheetViews>
  <sheetFormatPr defaultRowHeight="14.4" x14ac:dyDescent="0.3"/>
  <cols>
    <col min="1" max="1" width="13.109375" customWidth="1"/>
    <col min="2" max="2" width="32.44140625" customWidth="1"/>
    <col min="3" max="3" width="14.77734375" customWidth="1"/>
    <col min="4" max="4" width="28.5546875" bestFit="1" customWidth="1"/>
  </cols>
  <sheetData>
    <row r="1" spans="1:7" ht="18" x14ac:dyDescent="0.35">
      <c r="A1" s="8" t="s">
        <v>243</v>
      </c>
    </row>
    <row r="2" spans="1:7" x14ac:dyDescent="0.3">
      <c r="A2" s="2" t="s">
        <v>129</v>
      </c>
      <c r="B2" t="s">
        <v>130</v>
      </c>
      <c r="D2" s="14" t="s">
        <v>240</v>
      </c>
      <c r="E2" s="5" t="s">
        <v>241</v>
      </c>
    </row>
    <row r="3" spans="1:7" x14ac:dyDescent="0.3">
      <c r="A3" s="2" t="s">
        <v>132</v>
      </c>
      <c r="B3" t="s">
        <v>131</v>
      </c>
      <c r="D3" s="7">
        <f>ROWS(Table13[REGION])</f>
        <v>8</v>
      </c>
      <c r="E3" t="s">
        <v>239</v>
      </c>
    </row>
    <row r="4" spans="1:7" x14ac:dyDescent="0.3">
      <c r="A4" s="2" t="s">
        <v>133</v>
      </c>
      <c r="B4" t="s">
        <v>255</v>
      </c>
    </row>
    <row r="5" spans="1:7" x14ac:dyDescent="0.3">
      <c r="A5" s="3" t="s">
        <v>283</v>
      </c>
    </row>
    <row r="6" spans="1:7" x14ac:dyDescent="0.3">
      <c r="A6" s="4" t="s">
        <v>282</v>
      </c>
    </row>
    <row r="7" spans="1:7" x14ac:dyDescent="0.3">
      <c r="A7" s="9" t="s">
        <v>252</v>
      </c>
      <c r="B7" s="9" t="s">
        <v>256</v>
      </c>
      <c r="C7" s="9" t="s">
        <v>0</v>
      </c>
      <c r="D7" s="9" t="s">
        <v>134</v>
      </c>
      <c r="E7" s="9" t="s">
        <v>294</v>
      </c>
      <c r="F7" s="9" t="s">
        <v>135</v>
      </c>
      <c r="G7" s="9" t="s">
        <v>232</v>
      </c>
    </row>
    <row r="8" spans="1:7" x14ac:dyDescent="0.3">
      <c r="A8" s="10" t="s">
        <v>262</v>
      </c>
      <c r="B8" s="10" t="s">
        <v>263</v>
      </c>
      <c r="C8" t="s">
        <v>1</v>
      </c>
      <c r="D8" t="s">
        <v>136</v>
      </c>
      <c r="E8" t="s">
        <v>295</v>
      </c>
      <c r="F8" t="s">
        <v>137</v>
      </c>
      <c r="G8" s="6" t="s">
        <v>233</v>
      </c>
    </row>
    <row r="9" spans="1:7" x14ac:dyDescent="0.3">
      <c r="A9" t="s">
        <v>249</v>
      </c>
      <c r="B9" t="s">
        <v>260</v>
      </c>
      <c r="C9" t="s">
        <v>1</v>
      </c>
      <c r="D9" t="s">
        <v>136</v>
      </c>
      <c r="E9" t="s">
        <v>295</v>
      </c>
      <c r="F9" t="s">
        <v>137</v>
      </c>
      <c r="G9" s="6" t="s">
        <v>233</v>
      </c>
    </row>
    <row r="10" spans="1:7" x14ac:dyDescent="0.3">
      <c r="A10" t="s">
        <v>246</v>
      </c>
      <c r="B10" t="s">
        <v>258</v>
      </c>
      <c r="C10" t="s">
        <v>247</v>
      </c>
      <c r="D10" t="s">
        <v>253</v>
      </c>
      <c r="E10" t="s">
        <v>295</v>
      </c>
      <c r="F10" t="s">
        <v>143</v>
      </c>
      <c r="G10" s="6" t="s">
        <v>291</v>
      </c>
    </row>
    <row r="11" spans="1:7" x14ac:dyDescent="0.3">
      <c r="A11" t="s">
        <v>248</v>
      </c>
      <c r="B11" t="s">
        <v>259</v>
      </c>
      <c r="C11" t="s">
        <v>1</v>
      </c>
      <c r="D11" t="s">
        <v>136</v>
      </c>
      <c r="E11" t="s">
        <v>295</v>
      </c>
      <c r="F11" t="s">
        <v>137</v>
      </c>
      <c r="G11" s="6" t="s">
        <v>233</v>
      </c>
    </row>
    <row r="12" spans="1:7" x14ac:dyDescent="0.3">
      <c r="A12" t="s">
        <v>250</v>
      </c>
      <c r="B12" t="s">
        <v>261</v>
      </c>
      <c r="C12" t="s">
        <v>117</v>
      </c>
      <c r="D12" t="s">
        <v>228</v>
      </c>
      <c r="E12" t="s">
        <v>295</v>
      </c>
      <c r="F12" t="s">
        <v>185</v>
      </c>
      <c r="G12" s="6" t="s">
        <v>292</v>
      </c>
    </row>
    <row r="13" spans="1:7" x14ac:dyDescent="0.3">
      <c r="A13" t="s">
        <v>245</v>
      </c>
      <c r="B13" t="s">
        <v>257</v>
      </c>
      <c r="C13" t="s">
        <v>121</v>
      </c>
      <c r="D13" t="s">
        <v>229</v>
      </c>
      <c r="E13" t="s">
        <v>295</v>
      </c>
      <c r="F13" t="s">
        <v>157</v>
      </c>
      <c r="G13" s="6" t="s">
        <v>293</v>
      </c>
    </row>
    <row r="14" spans="1:7" x14ac:dyDescent="0.3">
      <c r="A14" t="s">
        <v>284</v>
      </c>
      <c r="B14" t="s">
        <v>286</v>
      </c>
      <c r="C14" t="s">
        <v>287</v>
      </c>
      <c r="D14" t="s">
        <v>288</v>
      </c>
      <c r="E14" t="s">
        <v>209</v>
      </c>
      <c r="F14" t="s">
        <v>289</v>
      </c>
      <c r="G14" t="s">
        <v>290</v>
      </c>
    </row>
    <row r="15" spans="1:7" x14ac:dyDescent="0.3">
      <c r="A15" t="s">
        <v>285</v>
      </c>
      <c r="B15" t="s">
        <v>286</v>
      </c>
      <c r="C15" t="s">
        <v>287</v>
      </c>
      <c r="D15" t="s">
        <v>288</v>
      </c>
      <c r="E15" t="s">
        <v>209</v>
      </c>
      <c r="F15" t="s">
        <v>289</v>
      </c>
      <c r="G15" t="s">
        <v>290</v>
      </c>
    </row>
  </sheetData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5A491-F09B-461E-9038-26BDDF1CA871}">
  <sheetPr>
    <tabColor theme="4"/>
  </sheetPr>
  <dimension ref="A1:I86"/>
  <sheetViews>
    <sheetView showGridLines="0" workbookViewId="0">
      <selection activeCell="A5" sqref="A5:A6"/>
    </sheetView>
  </sheetViews>
  <sheetFormatPr defaultRowHeight="14.4" x14ac:dyDescent="0.3"/>
  <cols>
    <col min="1" max="1" width="14" customWidth="1"/>
    <col min="2" max="2" width="23.21875" bestFit="1" customWidth="1"/>
    <col min="3" max="3" width="53.33203125" bestFit="1" customWidth="1"/>
    <col min="4" max="4" width="9.88671875" bestFit="1" customWidth="1"/>
    <col min="6" max="6" width="8.88671875" bestFit="1" customWidth="1"/>
    <col min="7" max="7" width="29.109375" bestFit="1" customWidth="1"/>
    <col min="8" max="8" width="22.6640625" customWidth="1"/>
  </cols>
  <sheetData>
    <row r="1" spans="1:9" ht="18" x14ac:dyDescent="0.35">
      <c r="A1" s="8" t="s">
        <v>244</v>
      </c>
    </row>
    <row r="2" spans="1:9" x14ac:dyDescent="0.3">
      <c r="A2" s="2" t="s">
        <v>129</v>
      </c>
      <c r="B2" t="s">
        <v>130</v>
      </c>
      <c r="D2" s="5" t="s">
        <v>240</v>
      </c>
      <c r="E2" s="5" t="s">
        <v>241</v>
      </c>
    </row>
    <row r="3" spans="1:9" x14ac:dyDescent="0.3">
      <c r="A3" s="2" t="s">
        <v>132</v>
      </c>
      <c r="B3" t="s">
        <v>131</v>
      </c>
      <c r="D3" s="7">
        <f>ROWS(Table1[REGION])</f>
        <v>79</v>
      </c>
      <c r="E3" t="s">
        <v>239</v>
      </c>
    </row>
    <row r="4" spans="1:9" x14ac:dyDescent="0.3">
      <c r="A4" s="2" t="s">
        <v>133</v>
      </c>
      <c r="B4" t="s">
        <v>254</v>
      </c>
    </row>
    <row r="5" spans="1:9" x14ac:dyDescent="0.3">
      <c r="A5" s="3" t="s">
        <v>283</v>
      </c>
    </row>
    <row r="6" spans="1:9" x14ac:dyDescent="0.3">
      <c r="A6" s="4" t="s">
        <v>282</v>
      </c>
    </row>
    <row r="7" spans="1:9" x14ac:dyDescent="0.3">
      <c r="A7" s="1" t="s">
        <v>251</v>
      </c>
      <c r="B7" s="1" t="s">
        <v>0</v>
      </c>
      <c r="C7" s="1" t="s">
        <v>134</v>
      </c>
      <c r="D7" s="1" t="s">
        <v>135</v>
      </c>
      <c r="E7" s="1" t="s">
        <v>294</v>
      </c>
      <c r="F7" s="1" t="s">
        <v>232</v>
      </c>
      <c r="G7" s="12" t="s">
        <v>252</v>
      </c>
      <c r="H7" s="12" t="s">
        <v>271</v>
      </c>
      <c r="I7" s="1" t="s">
        <v>272</v>
      </c>
    </row>
    <row r="8" spans="1:9" x14ac:dyDescent="0.3">
      <c r="A8" t="s">
        <v>2</v>
      </c>
      <c r="B8" t="s">
        <v>3</v>
      </c>
      <c r="C8" t="s">
        <v>138</v>
      </c>
      <c r="D8" t="s">
        <v>139</v>
      </c>
      <c r="E8" t="s">
        <v>295</v>
      </c>
      <c r="F8">
        <v>80234</v>
      </c>
      <c r="G8" t="s">
        <v>248</v>
      </c>
      <c r="H8" t="str" cm="1">
        <f t="array" ref="H8">_xlfn.XLOOKUP(Table1[[#This Row],[BUKRS]],Table13[[#All],[BUKRS]],Table13[[#All],[NAME]])</f>
        <v>IDEXX Reference Laboratories, Inc.</v>
      </c>
      <c r="I8" t="s">
        <v>280</v>
      </c>
    </row>
    <row r="9" spans="1:9" x14ac:dyDescent="0.3">
      <c r="A9" t="s">
        <v>4</v>
      </c>
      <c r="B9" t="s">
        <v>5</v>
      </c>
      <c r="C9" t="s">
        <v>140</v>
      </c>
      <c r="D9" t="s">
        <v>141</v>
      </c>
      <c r="E9" t="s">
        <v>295</v>
      </c>
      <c r="F9">
        <v>60126</v>
      </c>
      <c r="G9" t="s">
        <v>248</v>
      </c>
      <c r="H9" t="str" cm="1">
        <f t="array" ref="H9">_xlfn.XLOOKUP(Table1[[#This Row],[BUKRS]],Table13[[#All],[BUKRS]],Table13[[#All],[NAME]])</f>
        <v>IDEXX Reference Laboratories, Inc.</v>
      </c>
      <c r="I9" t="s">
        <v>280</v>
      </c>
    </row>
    <row r="10" spans="1:9" x14ac:dyDescent="0.3">
      <c r="A10" t="s">
        <v>6</v>
      </c>
      <c r="B10" t="s">
        <v>7</v>
      </c>
      <c r="C10" t="s">
        <v>142</v>
      </c>
      <c r="D10" t="s">
        <v>143</v>
      </c>
      <c r="E10" t="s">
        <v>295</v>
      </c>
      <c r="F10">
        <v>75287</v>
      </c>
      <c r="G10" t="s">
        <v>248</v>
      </c>
      <c r="H10" t="str" cm="1">
        <f t="array" ref="H10">_xlfn.XLOOKUP(Table1[[#This Row],[BUKRS]],Table13[[#All],[BUKRS]],Table13[[#All],[NAME]])</f>
        <v>IDEXX Reference Laboratories, Inc.</v>
      </c>
      <c r="I10" t="s">
        <v>280</v>
      </c>
    </row>
    <row r="11" spans="1:9" x14ac:dyDescent="0.3">
      <c r="A11" t="s">
        <v>8</v>
      </c>
      <c r="B11" t="s">
        <v>9</v>
      </c>
      <c r="C11" t="s">
        <v>144</v>
      </c>
      <c r="D11" t="s">
        <v>145</v>
      </c>
      <c r="E11" t="s">
        <v>295</v>
      </c>
      <c r="F11">
        <v>66215</v>
      </c>
      <c r="G11" t="s">
        <v>248</v>
      </c>
      <c r="H11" t="str" cm="1">
        <f t="array" ref="H11">_xlfn.XLOOKUP(Table1[[#This Row],[BUKRS]],Table13[[#All],[BUKRS]],Table13[[#All],[NAME]])</f>
        <v>IDEXX Reference Laboratories, Inc.</v>
      </c>
      <c r="I11" t="s">
        <v>280</v>
      </c>
    </row>
    <row r="12" spans="1:9" x14ac:dyDescent="0.3">
      <c r="A12" t="s">
        <v>10</v>
      </c>
      <c r="B12" t="s">
        <v>11</v>
      </c>
      <c r="C12" t="s">
        <v>146</v>
      </c>
      <c r="D12" t="s">
        <v>147</v>
      </c>
      <c r="E12" t="s">
        <v>295</v>
      </c>
      <c r="F12">
        <v>70087</v>
      </c>
      <c r="G12" t="s">
        <v>248</v>
      </c>
      <c r="H12" t="str" cm="1">
        <f t="array" ref="H12">_xlfn.XLOOKUP(Table1[[#This Row],[BUKRS]],Table13[[#All],[BUKRS]],Table13[[#All],[NAME]])</f>
        <v>IDEXX Reference Laboratories, Inc.</v>
      </c>
      <c r="I12" t="s">
        <v>280</v>
      </c>
    </row>
    <row r="13" spans="1:9" x14ac:dyDescent="0.3">
      <c r="A13" t="s">
        <v>12</v>
      </c>
      <c r="B13" t="s">
        <v>13</v>
      </c>
      <c r="C13" t="s">
        <v>148</v>
      </c>
      <c r="D13" t="s">
        <v>149</v>
      </c>
      <c r="E13" t="s">
        <v>295</v>
      </c>
      <c r="F13">
        <v>55437</v>
      </c>
      <c r="G13" t="s">
        <v>248</v>
      </c>
      <c r="H13" t="str" cm="1">
        <f t="array" ref="H13">_xlfn.XLOOKUP(Table1[[#This Row],[BUKRS]],Table13[[#All],[BUKRS]],Table13[[#All],[NAME]])</f>
        <v>IDEXX Reference Laboratories, Inc.</v>
      </c>
      <c r="I13" t="s">
        <v>280</v>
      </c>
    </row>
    <row r="14" spans="1:9" x14ac:dyDescent="0.3">
      <c r="A14" t="s">
        <v>14</v>
      </c>
      <c r="B14" t="s">
        <v>15</v>
      </c>
      <c r="C14" t="s">
        <v>150</v>
      </c>
      <c r="D14" t="s">
        <v>143</v>
      </c>
      <c r="E14" t="s">
        <v>295</v>
      </c>
      <c r="F14">
        <v>77034</v>
      </c>
      <c r="G14" t="s">
        <v>248</v>
      </c>
      <c r="H14" t="str" cm="1">
        <f t="array" ref="H14">_xlfn.XLOOKUP(Table1[[#This Row],[BUKRS]],Table13[[#All],[BUKRS]],Table13[[#All],[NAME]])</f>
        <v>IDEXX Reference Laboratories, Inc.</v>
      </c>
      <c r="I14" t="s">
        <v>280</v>
      </c>
    </row>
    <row r="15" spans="1:9" x14ac:dyDescent="0.3">
      <c r="A15" t="s">
        <v>16</v>
      </c>
      <c r="B15" t="s">
        <v>17</v>
      </c>
      <c r="C15" t="s">
        <v>151</v>
      </c>
      <c r="D15" t="s">
        <v>152</v>
      </c>
      <c r="E15" t="s">
        <v>295</v>
      </c>
      <c r="F15">
        <v>65201</v>
      </c>
      <c r="G15" t="s">
        <v>248</v>
      </c>
      <c r="H15" t="str" cm="1">
        <f t="array" ref="H15">_xlfn.XLOOKUP(Table1[[#This Row],[BUKRS]],Table13[[#All],[BUKRS]],Table13[[#All],[NAME]])</f>
        <v>IDEXX Reference Laboratories, Inc.</v>
      </c>
      <c r="I15" t="s">
        <v>280</v>
      </c>
    </row>
    <row r="16" spans="1:9" x14ac:dyDescent="0.3">
      <c r="A16" t="s">
        <v>18</v>
      </c>
      <c r="B16" t="s">
        <v>19</v>
      </c>
      <c r="C16" t="s">
        <v>153</v>
      </c>
      <c r="D16" t="s">
        <v>152</v>
      </c>
      <c r="E16" t="s">
        <v>295</v>
      </c>
      <c r="F16">
        <v>63021</v>
      </c>
      <c r="G16" t="s">
        <v>248</v>
      </c>
      <c r="H16" t="str" cm="1">
        <f t="array" ref="H16">_xlfn.XLOOKUP(Table1[[#This Row],[BUKRS]],Table13[[#All],[BUKRS]],Table13[[#All],[NAME]])</f>
        <v>IDEXX Reference Laboratories, Inc.</v>
      </c>
      <c r="I16" t="s">
        <v>280</v>
      </c>
    </row>
    <row r="17" spans="1:9" x14ac:dyDescent="0.3">
      <c r="A17" t="s">
        <v>20</v>
      </c>
      <c r="B17" t="s">
        <v>21</v>
      </c>
      <c r="C17" t="s">
        <v>154</v>
      </c>
      <c r="D17" t="s">
        <v>155</v>
      </c>
      <c r="E17" t="s">
        <v>295</v>
      </c>
      <c r="F17">
        <v>74132</v>
      </c>
      <c r="G17" t="s">
        <v>248</v>
      </c>
      <c r="H17" t="str" cm="1">
        <f t="array" ref="H17">_xlfn.XLOOKUP(Table1[[#This Row],[BUKRS]],Table13[[#All],[BUKRS]],Table13[[#All],[NAME]])</f>
        <v>IDEXX Reference Laboratories, Inc.</v>
      </c>
      <c r="I17" t="s">
        <v>280</v>
      </c>
    </row>
    <row r="18" spans="1:9" x14ac:dyDescent="0.3">
      <c r="A18" t="s">
        <v>22</v>
      </c>
      <c r="B18" t="s">
        <v>23</v>
      </c>
      <c r="C18" t="s">
        <v>156</v>
      </c>
      <c r="D18" t="s">
        <v>157</v>
      </c>
      <c r="E18" t="s">
        <v>295</v>
      </c>
      <c r="F18">
        <v>53005</v>
      </c>
      <c r="G18" t="s">
        <v>248</v>
      </c>
      <c r="H18" t="str" cm="1">
        <f t="array" ref="H18">_xlfn.XLOOKUP(Table1[[#This Row],[BUKRS]],Table13[[#All],[BUKRS]],Table13[[#All],[NAME]])</f>
        <v>IDEXX Reference Laboratories, Inc.</v>
      </c>
      <c r="I18" t="s">
        <v>280</v>
      </c>
    </row>
    <row r="19" spans="1:9" x14ac:dyDescent="0.3">
      <c r="A19" t="s">
        <v>24</v>
      </c>
      <c r="B19" t="s">
        <v>25</v>
      </c>
      <c r="C19" t="s">
        <v>158</v>
      </c>
      <c r="D19" t="s">
        <v>159</v>
      </c>
      <c r="E19" t="s">
        <v>295</v>
      </c>
      <c r="F19">
        <v>40208</v>
      </c>
      <c r="G19" t="s">
        <v>248</v>
      </c>
      <c r="H19" t="str" cm="1">
        <f t="array" ref="H19">_xlfn.XLOOKUP(Table1[[#This Row],[BUKRS]],Table13[[#All],[BUKRS]],Table13[[#All],[NAME]])</f>
        <v>IDEXX Reference Laboratories, Inc.</v>
      </c>
      <c r="I19" t="s">
        <v>280</v>
      </c>
    </row>
    <row r="20" spans="1:9" x14ac:dyDescent="0.3">
      <c r="A20" t="s">
        <v>26</v>
      </c>
      <c r="B20" t="s">
        <v>27</v>
      </c>
      <c r="C20" t="s">
        <v>160</v>
      </c>
      <c r="D20" t="s">
        <v>143</v>
      </c>
      <c r="E20" t="s">
        <v>295</v>
      </c>
      <c r="F20">
        <v>78741</v>
      </c>
      <c r="G20" t="s">
        <v>248</v>
      </c>
      <c r="H20" t="str" cm="1">
        <f t="array" ref="H20">_xlfn.XLOOKUP(Table1[[#This Row],[BUKRS]],Table13[[#All],[BUKRS]],Table13[[#All],[NAME]])</f>
        <v>IDEXX Reference Laboratories, Inc.</v>
      </c>
      <c r="I20" t="s">
        <v>280</v>
      </c>
    </row>
    <row r="21" spans="1:9" x14ac:dyDescent="0.3">
      <c r="A21" t="s">
        <v>28</v>
      </c>
      <c r="B21" t="s">
        <v>29</v>
      </c>
      <c r="C21" t="s">
        <v>161</v>
      </c>
      <c r="D21" t="s">
        <v>162</v>
      </c>
      <c r="E21" t="s">
        <v>295</v>
      </c>
      <c r="F21">
        <v>46032</v>
      </c>
      <c r="G21" t="s">
        <v>248</v>
      </c>
      <c r="H21" t="str" cm="1">
        <f t="array" ref="H21">_xlfn.XLOOKUP(Table1[[#This Row],[BUKRS]],Table13[[#All],[BUKRS]],Table13[[#All],[NAME]])</f>
        <v>IDEXX Reference Laboratories, Inc.</v>
      </c>
      <c r="I21" t="s">
        <v>280</v>
      </c>
    </row>
    <row r="22" spans="1:9" x14ac:dyDescent="0.3">
      <c r="A22" t="s">
        <v>30</v>
      </c>
      <c r="B22" t="s">
        <v>31</v>
      </c>
      <c r="C22" t="s">
        <v>163</v>
      </c>
      <c r="D22" t="s">
        <v>164</v>
      </c>
      <c r="E22" t="s">
        <v>295</v>
      </c>
      <c r="F22">
        <v>49546</v>
      </c>
      <c r="G22" t="s">
        <v>248</v>
      </c>
      <c r="H22" t="str" cm="1">
        <f t="array" ref="H22">_xlfn.XLOOKUP(Table1[[#This Row],[BUKRS]],Table13[[#All],[BUKRS]],Table13[[#All],[NAME]])</f>
        <v>IDEXX Reference Laboratories, Inc.</v>
      </c>
      <c r="I22" t="s">
        <v>280</v>
      </c>
    </row>
    <row r="23" spans="1:9" x14ac:dyDescent="0.3">
      <c r="A23" t="s">
        <v>32</v>
      </c>
      <c r="B23" t="s">
        <v>5</v>
      </c>
      <c r="C23" t="s">
        <v>165</v>
      </c>
      <c r="D23" t="s">
        <v>141</v>
      </c>
      <c r="E23" t="s">
        <v>295</v>
      </c>
      <c r="F23">
        <v>60126</v>
      </c>
      <c r="G23" t="s">
        <v>248</v>
      </c>
      <c r="H23" t="str" cm="1">
        <f t="array" ref="H23">_xlfn.XLOOKUP(Table1[[#This Row],[BUKRS]],Table13[[#All],[BUKRS]],Table13[[#All],[NAME]])</f>
        <v>IDEXX Reference Laboratories, Inc.</v>
      </c>
      <c r="I23" t="s">
        <v>280</v>
      </c>
    </row>
    <row r="24" spans="1:9" x14ac:dyDescent="0.3">
      <c r="A24" t="s">
        <v>33</v>
      </c>
      <c r="B24" t="s">
        <v>34</v>
      </c>
      <c r="C24" t="s">
        <v>166</v>
      </c>
      <c r="D24" t="s">
        <v>167</v>
      </c>
      <c r="E24" t="s">
        <v>295</v>
      </c>
      <c r="F24" s="6" t="s">
        <v>234</v>
      </c>
      <c r="G24" t="s">
        <v>248</v>
      </c>
      <c r="H24" t="str" cm="1">
        <f t="array" ref="H24">_xlfn.XLOOKUP(Table1[[#This Row],[BUKRS]],Table13[[#All],[BUKRS]],Table13[[#All],[NAME]])</f>
        <v>IDEXX Reference Laboratories, Inc.</v>
      </c>
      <c r="I24" t="s">
        <v>280</v>
      </c>
    </row>
    <row r="25" spans="1:9" x14ac:dyDescent="0.3">
      <c r="A25" t="s">
        <v>35</v>
      </c>
      <c r="B25" t="s">
        <v>36</v>
      </c>
      <c r="C25" t="s">
        <v>168</v>
      </c>
      <c r="D25" t="s">
        <v>169</v>
      </c>
      <c r="E25" t="s">
        <v>295</v>
      </c>
      <c r="F25" s="6" t="s">
        <v>235</v>
      </c>
      <c r="G25" t="s">
        <v>248</v>
      </c>
      <c r="H25" t="str" cm="1">
        <f t="array" ref="H25">_xlfn.XLOOKUP(Table1[[#This Row],[BUKRS]],Table13[[#All],[BUKRS]],Table13[[#All],[NAME]])</f>
        <v>IDEXX Reference Laboratories, Inc.</v>
      </c>
      <c r="I25" t="s">
        <v>280</v>
      </c>
    </row>
    <row r="26" spans="1:9" x14ac:dyDescent="0.3">
      <c r="A26" t="s">
        <v>37</v>
      </c>
      <c r="B26" t="s">
        <v>38</v>
      </c>
      <c r="C26" t="s">
        <v>170</v>
      </c>
      <c r="D26" t="s">
        <v>171</v>
      </c>
      <c r="E26" t="s">
        <v>295</v>
      </c>
      <c r="F26">
        <v>21061</v>
      </c>
      <c r="G26" t="s">
        <v>248</v>
      </c>
      <c r="H26" t="str" cm="1">
        <f t="array" ref="H26">_xlfn.XLOOKUP(Table1[[#This Row],[BUKRS]],Table13[[#All],[BUKRS]],Table13[[#All],[NAME]])</f>
        <v>IDEXX Reference Laboratories, Inc.</v>
      </c>
      <c r="I26" t="s">
        <v>280</v>
      </c>
    </row>
    <row r="27" spans="1:9" x14ac:dyDescent="0.3">
      <c r="A27" t="s">
        <v>39</v>
      </c>
      <c r="B27" t="s">
        <v>40</v>
      </c>
      <c r="C27" t="s">
        <v>172</v>
      </c>
      <c r="D27" t="s">
        <v>173</v>
      </c>
      <c r="E27" t="s">
        <v>295</v>
      </c>
      <c r="F27">
        <v>30071</v>
      </c>
      <c r="G27" t="s">
        <v>248</v>
      </c>
      <c r="H27" t="str" cm="1">
        <f t="array" ref="H27">_xlfn.XLOOKUP(Table1[[#This Row],[BUKRS]],Table13[[#All],[BUKRS]],Table13[[#All],[NAME]])</f>
        <v>IDEXX Reference Laboratories, Inc.</v>
      </c>
      <c r="I27" t="s">
        <v>280</v>
      </c>
    </row>
    <row r="28" spans="1:9" x14ac:dyDescent="0.3">
      <c r="A28" t="s">
        <v>41</v>
      </c>
      <c r="B28" t="s">
        <v>42</v>
      </c>
      <c r="C28" t="s">
        <v>174</v>
      </c>
      <c r="D28" t="s">
        <v>175</v>
      </c>
      <c r="E28" t="s">
        <v>295</v>
      </c>
      <c r="F28">
        <v>43085</v>
      </c>
      <c r="G28" t="s">
        <v>248</v>
      </c>
      <c r="H28" t="str" cm="1">
        <f t="array" ref="H28">_xlfn.XLOOKUP(Table1[[#This Row],[BUKRS]],Table13[[#All],[BUKRS]],Table13[[#All],[NAME]])</f>
        <v>IDEXX Reference Laboratories, Inc.</v>
      </c>
      <c r="I28" t="s">
        <v>280</v>
      </c>
    </row>
    <row r="29" spans="1:9" x14ac:dyDescent="0.3">
      <c r="A29" t="s">
        <v>43</v>
      </c>
      <c r="B29" t="s">
        <v>44</v>
      </c>
      <c r="C29" t="s">
        <v>176</v>
      </c>
      <c r="D29" t="s">
        <v>177</v>
      </c>
      <c r="E29" t="s">
        <v>295</v>
      </c>
      <c r="F29">
        <v>33716</v>
      </c>
      <c r="G29" t="s">
        <v>248</v>
      </c>
      <c r="H29" t="str" cm="1">
        <f t="array" ref="H29">_xlfn.XLOOKUP(Table1[[#This Row],[BUKRS]],Table13[[#All],[BUKRS]],Table13[[#All],[NAME]])</f>
        <v>IDEXX Reference Laboratories, Inc.</v>
      </c>
      <c r="I29" t="s">
        <v>280</v>
      </c>
    </row>
    <row r="30" spans="1:9" x14ac:dyDescent="0.3">
      <c r="A30" t="s">
        <v>45</v>
      </c>
      <c r="B30" t="s">
        <v>46</v>
      </c>
      <c r="C30" t="s">
        <v>178</v>
      </c>
      <c r="D30" t="s">
        <v>177</v>
      </c>
      <c r="E30" t="s">
        <v>295</v>
      </c>
      <c r="F30">
        <v>33071</v>
      </c>
      <c r="G30" t="s">
        <v>248</v>
      </c>
      <c r="H30" t="str" cm="1">
        <f t="array" ref="H30">_xlfn.XLOOKUP(Table1[[#This Row],[BUKRS]],Table13[[#All],[BUKRS]],Table13[[#All],[NAME]])</f>
        <v>IDEXX Reference Laboratories, Inc.</v>
      </c>
      <c r="I30" t="s">
        <v>280</v>
      </c>
    </row>
    <row r="31" spans="1:9" x14ac:dyDescent="0.3">
      <c r="A31" t="s">
        <v>47</v>
      </c>
      <c r="B31" t="s">
        <v>48</v>
      </c>
      <c r="C31" t="s">
        <v>179</v>
      </c>
      <c r="D31" t="s">
        <v>180</v>
      </c>
      <c r="E31" t="s">
        <v>295</v>
      </c>
      <c r="F31">
        <v>27409</v>
      </c>
      <c r="G31" t="s">
        <v>248</v>
      </c>
      <c r="H31" t="str" cm="1">
        <f t="array" ref="H31">_xlfn.XLOOKUP(Table1[[#This Row],[BUKRS]],Table13[[#All],[BUKRS]],Table13[[#All],[NAME]])</f>
        <v>IDEXX Reference Laboratories, Inc.</v>
      </c>
      <c r="I31" t="s">
        <v>280</v>
      </c>
    </row>
    <row r="32" spans="1:9" x14ac:dyDescent="0.3">
      <c r="A32" t="s">
        <v>49</v>
      </c>
      <c r="B32" t="s">
        <v>50</v>
      </c>
      <c r="C32" t="s">
        <v>181</v>
      </c>
      <c r="D32" t="s">
        <v>182</v>
      </c>
      <c r="E32" t="s">
        <v>295</v>
      </c>
      <c r="F32">
        <v>11753</v>
      </c>
      <c r="G32" t="s">
        <v>248</v>
      </c>
      <c r="H32" t="str" cm="1">
        <f t="array" ref="H32">_xlfn.XLOOKUP(Table1[[#This Row],[BUKRS]],Table13[[#All],[BUKRS]],Table13[[#All],[NAME]])</f>
        <v>IDEXX Reference Laboratories, Inc.</v>
      </c>
      <c r="I32" t="s">
        <v>280</v>
      </c>
    </row>
    <row r="33" spans="1:9" x14ac:dyDescent="0.3">
      <c r="A33" t="s">
        <v>51</v>
      </c>
      <c r="B33" t="s">
        <v>52</v>
      </c>
      <c r="C33" t="s">
        <v>183</v>
      </c>
      <c r="D33" t="s">
        <v>175</v>
      </c>
      <c r="E33" t="s">
        <v>295</v>
      </c>
      <c r="F33">
        <v>44512</v>
      </c>
      <c r="G33" t="s">
        <v>248</v>
      </c>
      <c r="H33" t="str" cm="1">
        <f t="array" ref="H33">_xlfn.XLOOKUP(Table1[[#This Row],[BUKRS]],Table13[[#All],[BUKRS]],Table13[[#All],[NAME]])</f>
        <v>IDEXX Reference Laboratories, Inc.</v>
      </c>
      <c r="I33" t="s">
        <v>280</v>
      </c>
    </row>
    <row r="34" spans="1:9" x14ac:dyDescent="0.3">
      <c r="A34" t="s">
        <v>53</v>
      </c>
      <c r="B34" t="s">
        <v>54</v>
      </c>
      <c r="C34" t="s">
        <v>184</v>
      </c>
      <c r="D34" t="s">
        <v>185</v>
      </c>
      <c r="E34" t="s">
        <v>295</v>
      </c>
      <c r="F34">
        <v>38141</v>
      </c>
      <c r="G34" t="s">
        <v>248</v>
      </c>
      <c r="H34" t="str" cm="1">
        <f t="array" ref="H34">_xlfn.XLOOKUP(Table1[[#This Row],[BUKRS]],Table13[[#All],[BUKRS]],Table13[[#All],[NAME]])</f>
        <v>IDEXX Reference Laboratories, Inc.</v>
      </c>
      <c r="I34" t="s">
        <v>280</v>
      </c>
    </row>
    <row r="35" spans="1:9" x14ac:dyDescent="0.3">
      <c r="A35" t="s">
        <v>55</v>
      </c>
      <c r="B35" t="s">
        <v>56</v>
      </c>
      <c r="C35" t="s">
        <v>186</v>
      </c>
      <c r="D35" t="s">
        <v>177</v>
      </c>
      <c r="E35" t="s">
        <v>295</v>
      </c>
      <c r="F35">
        <v>32714</v>
      </c>
      <c r="G35" t="s">
        <v>248</v>
      </c>
      <c r="H35" t="str" cm="1">
        <f t="array" ref="H35">_xlfn.XLOOKUP(Table1[[#This Row],[BUKRS]],Table13[[#All],[BUKRS]],Table13[[#All],[NAME]])</f>
        <v>IDEXX Reference Laboratories, Inc.</v>
      </c>
      <c r="I35" t="s">
        <v>280</v>
      </c>
    </row>
    <row r="36" spans="1:9" x14ac:dyDescent="0.3">
      <c r="A36" t="s">
        <v>57</v>
      </c>
      <c r="B36" t="s">
        <v>58</v>
      </c>
      <c r="C36" t="s">
        <v>187</v>
      </c>
      <c r="D36" t="s">
        <v>164</v>
      </c>
      <c r="E36" t="s">
        <v>295</v>
      </c>
      <c r="F36">
        <v>48302</v>
      </c>
      <c r="G36" t="s">
        <v>248</v>
      </c>
      <c r="H36" t="str" cm="1">
        <f t="array" ref="H36">_xlfn.XLOOKUP(Table1[[#This Row],[BUKRS]],Table13[[#All],[BUKRS]],Table13[[#All],[NAME]])</f>
        <v>IDEXX Reference Laboratories, Inc.</v>
      </c>
      <c r="I36" t="s">
        <v>280</v>
      </c>
    </row>
    <row r="37" spans="1:9" x14ac:dyDescent="0.3">
      <c r="A37" t="s">
        <v>59</v>
      </c>
      <c r="B37" t="s">
        <v>60</v>
      </c>
      <c r="C37" t="s">
        <v>188</v>
      </c>
      <c r="D37" t="s">
        <v>189</v>
      </c>
      <c r="E37" t="s">
        <v>295</v>
      </c>
      <c r="F37">
        <v>19047</v>
      </c>
      <c r="G37" t="s">
        <v>248</v>
      </c>
      <c r="H37" t="str" cm="1">
        <f t="array" ref="H37">_xlfn.XLOOKUP(Table1[[#This Row],[BUKRS]],Table13[[#All],[BUKRS]],Table13[[#All],[NAME]])</f>
        <v>IDEXX Reference Laboratories, Inc.</v>
      </c>
      <c r="I37" t="s">
        <v>280</v>
      </c>
    </row>
    <row r="38" spans="1:9" x14ac:dyDescent="0.3">
      <c r="A38" t="s">
        <v>61</v>
      </c>
      <c r="B38" t="s">
        <v>62</v>
      </c>
      <c r="C38" t="s">
        <v>190</v>
      </c>
      <c r="D38" t="s">
        <v>175</v>
      </c>
      <c r="E38" t="s">
        <v>295</v>
      </c>
      <c r="F38">
        <v>45212</v>
      </c>
      <c r="G38" t="s">
        <v>248</v>
      </c>
      <c r="H38" t="str" cm="1">
        <f t="array" ref="H38">_xlfn.XLOOKUP(Table1[[#This Row],[BUKRS]],Table13[[#All],[BUKRS]],Table13[[#All],[NAME]])</f>
        <v>IDEXX Reference Laboratories, Inc.</v>
      </c>
      <c r="I38" t="s">
        <v>280</v>
      </c>
    </row>
    <row r="39" spans="1:9" x14ac:dyDescent="0.3">
      <c r="A39" t="s">
        <v>63</v>
      </c>
      <c r="B39" t="s">
        <v>64</v>
      </c>
      <c r="C39" t="s">
        <v>191</v>
      </c>
      <c r="D39" t="s">
        <v>192</v>
      </c>
      <c r="E39" t="s">
        <v>295</v>
      </c>
      <c r="F39" s="6" t="s">
        <v>236</v>
      </c>
      <c r="G39" t="s">
        <v>248</v>
      </c>
      <c r="H39" t="str" cm="1">
        <f t="array" ref="H39">_xlfn.XLOOKUP(Table1[[#This Row],[BUKRS]],Table13[[#All],[BUKRS]],Table13[[#All],[NAME]])</f>
        <v>IDEXX Reference Laboratories, Inc.</v>
      </c>
      <c r="I39" t="s">
        <v>280</v>
      </c>
    </row>
    <row r="40" spans="1:9" x14ac:dyDescent="0.3">
      <c r="A40" t="s">
        <v>65</v>
      </c>
      <c r="B40" t="s">
        <v>66</v>
      </c>
      <c r="C40" t="s">
        <v>193</v>
      </c>
      <c r="D40" t="s">
        <v>185</v>
      </c>
      <c r="E40" t="s">
        <v>295</v>
      </c>
      <c r="F40">
        <v>37204</v>
      </c>
      <c r="G40" t="s">
        <v>248</v>
      </c>
      <c r="H40" t="str" cm="1">
        <f t="array" ref="H40">_xlfn.XLOOKUP(Table1[[#This Row],[BUKRS]],Table13[[#All],[BUKRS]],Table13[[#All],[NAME]])</f>
        <v>IDEXX Reference Laboratories, Inc.</v>
      </c>
      <c r="I40" t="s">
        <v>280</v>
      </c>
    </row>
    <row r="41" spans="1:9" x14ac:dyDescent="0.3">
      <c r="A41" t="s">
        <v>67</v>
      </c>
      <c r="B41" t="s">
        <v>68</v>
      </c>
      <c r="C41" t="s">
        <v>194</v>
      </c>
      <c r="D41" t="s">
        <v>182</v>
      </c>
      <c r="E41" t="s">
        <v>295</v>
      </c>
      <c r="F41">
        <v>10065</v>
      </c>
      <c r="G41" t="s">
        <v>248</v>
      </c>
      <c r="H41" t="str" cm="1">
        <f t="array" ref="H41">_xlfn.XLOOKUP(Table1[[#This Row],[BUKRS]],Table13[[#All],[BUKRS]],Table13[[#All],[NAME]])</f>
        <v>IDEXX Reference Laboratories, Inc.</v>
      </c>
      <c r="I41" t="s">
        <v>280</v>
      </c>
    </row>
    <row r="42" spans="1:9" x14ac:dyDescent="0.3">
      <c r="A42" t="s">
        <v>69</v>
      </c>
      <c r="B42" t="s">
        <v>70</v>
      </c>
      <c r="C42" t="s">
        <v>195</v>
      </c>
      <c r="D42" t="s">
        <v>175</v>
      </c>
      <c r="E42" t="s">
        <v>295</v>
      </c>
      <c r="F42" t="s">
        <v>237</v>
      </c>
      <c r="G42" t="s">
        <v>248</v>
      </c>
      <c r="H42" t="str" cm="1">
        <f t="array" ref="H42">_xlfn.XLOOKUP(Table1[[#This Row],[BUKRS]],Table13[[#All],[BUKRS]],Table13[[#All],[NAME]])</f>
        <v>IDEXX Reference Laboratories, Inc.</v>
      </c>
      <c r="I42" t="s">
        <v>280</v>
      </c>
    </row>
    <row r="43" spans="1:9" x14ac:dyDescent="0.3">
      <c r="A43" t="s">
        <v>71</v>
      </c>
      <c r="B43" t="s">
        <v>72</v>
      </c>
      <c r="C43" t="s">
        <v>196</v>
      </c>
      <c r="D43" t="s">
        <v>197</v>
      </c>
      <c r="E43" t="s">
        <v>295</v>
      </c>
      <c r="F43">
        <v>29607</v>
      </c>
      <c r="G43" t="s">
        <v>248</v>
      </c>
      <c r="H43" t="str" cm="1">
        <f t="array" ref="H43">_xlfn.XLOOKUP(Table1[[#This Row],[BUKRS]],Table13[[#All],[BUKRS]],Table13[[#All],[NAME]])</f>
        <v>IDEXX Reference Laboratories, Inc.</v>
      </c>
      <c r="I43" t="s">
        <v>280</v>
      </c>
    </row>
    <row r="44" spans="1:9" x14ac:dyDescent="0.3">
      <c r="A44" t="s">
        <v>73</v>
      </c>
      <c r="B44" t="s">
        <v>74</v>
      </c>
      <c r="C44" t="s">
        <v>198</v>
      </c>
      <c r="D44" t="s">
        <v>182</v>
      </c>
      <c r="E44" t="s">
        <v>295</v>
      </c>
      <c r="F44">
        <v>13057</v>
      </c>
      <c r="G44" t="s">
        <v>248</v>
      </c>
      <c r="H44" t="str" cm="1">
        <f t="array" ref="H44">_xlfn.XLOOKUP(Table1[[#This Row],[BUKRS]],Table13[[#All],[BUKRS]],Table13[[#All],[NAME]])</f>
        <v>IDEXX Reference Laboratories, Inc.</v>
      </c>
      <c r="I44" t="s">
        <v>280</v>
      </c>
    </row>
    <row r="45" spans="1:9" x14ac:dyDescent="0.3">
      <c r="A45" t="s">
        <v>75</v>
      </c>
      <c r="B45" t="s">
        <v>76</v>
      </c>
      <c r="C45" t="s">
        <v>199</v>
      </c>
      <c r="D45" t="s">
        <v>200</v>
      </c>
      <c r="E45" t="s">
        <v>295</v>
      </c>
      <c r="F45">
        <v>23150</v>
      </c>
      <c r="G45" t="s">
        <v>248</v>
      </c>
      <c r="H45" t="str" cm="1">
        <f t="array" ref="H45">_xlfn.XLOOKUP(Table1[[#This Row],[BUKRS]],Table13[[#All],[BUKRS]],Table13[[#All],[NAME]])</f>
        <v>IDEXX Reference Laboratories, Inc.</v>
      </c>
      <c r="I45" t="s">
        <v>280</v>
      </c>
    </row>
    <row r="46" spans="1:9" x14ac:dyDescent="0.3">
      <c r="A46" t="s">
        <v>77</v>
      </c>
      <c r="B46" t="s">
        <v>78</v>
      </c>
      <c r="C46" t="s">
        <v>201</v>
      </c>
      <c r="D46" t="s">
        <v>177</v>
      </c>
      <c r="E46" t="s">
        <v>295</v>
      </c>
      <c r="F46">
        <v>32503</v>
      </c>
      <c r="G46" t="s">
        <v>248</v>
      </c>
      <c r="H46" t="str" cm="1">
        <f t="array" ref="H46">_xlfn.XLOOKUP(Table1[[#This Row],[BUKRS]],Table13[[#All],[BUKRS]],Table13[[#All],[NAME]])</f>
        <v>IDEXX Reference Laboratories, Inc.</v>
      </c>
      <c r="I46" t="s">
        <v>280</v>
      </c>
    </row>
    <row r="47" spans="1:9" x14ac:dyDescent="0.3">
      <c r="A47" t="s">
        <v>79</v>
      </c>
      <c r="B47" t="s">
        <v>80</v>
      </c>
      <c r="C47" t="s">
        <v>202</v>
      </c>
      <c r="D47" t="s">
        <v>177</v>
      </c>
      <c r="E47" t="s">
        <v>295</v>
      </c>
      <c r="F47">
        <v>32256</v>
      </c>
      <c r="G47" t="s">
        <v>248</v>
      </c>
      <c r="H47" t="str" cm="1">
        <f t="array" ref="H47">_xlfn.XLOOKUP(Table1[[#This Row],[BUKRS]],Table13[[#All],[BUKRS]],Table13[[#All],[NAME]])</f>
        <v>IDEXX Reference Laboratories, Inc.</v>
      </c>
      <c r="I47" t="s">
        <v>280</v>
      </c>
    </row>
    <row r="48" spans="1:9" x14ac:dyDescent="0.3">
      <c r="A48" t="s">
        <v>81</v>
      </c>
      <c r="B48" t="s">
        <v>82</v>
      </c>
      <c r="C48" t="s">
        <v>203</v>
      </c>
      <c r="D48" t="s">
        <v>182</v>
      </c>
      <c r="E48" t="s">
        <v>295</v>
      </c>
      <c r="F48">
        <v>12110</v>
      </c>
      <c r="G48" t="s">
        <v>248</v>
      </c>
      <c r="H48" t="str" cm="1">
        <f t="array" ref="H48">_xlfn.XLOOKUP(Table1[[#This Row],[BUKRS]],Table13[[#All],[BUKRS]],Table13[[#All],[NAME]])</f>
        <v>IDEXX Reference Laboratories, Inc.</v>
      </c>
      <c r="I48" t="s">
        <v>280</v>
      </c>
    </row>
    <row r="49" spans="1:9" x14ac:dyDescent="0.3">
      <c r="A49" t="s">
        <v>83</v>
      </c>
      <c r="B49" t="s">
        <v>84</v>
      </c>
      <c r="C49" t="s">
        <v>204</v>
      </c>
      <c r="D49" t="s">
        <v>167</v>
      </c>
      <c r="E49" t="s">
        <v>295</v>
      </c>
      <c r="F49" s="6" t="s">
        <v>242</v>
      </c>
      <c r="G49" t="s">
        <v>248</v>
      </c>
      <c r="H49" t="str" cm="1">
        <f t="array" ref="H49">_xlfn.XLOOKUP(Table1[[#This Row],[BUKRS]],Table13[[#All],[BUKRS]],Table13[[#All],[NAME]])</f>
        <v>IDEXX Reference Laboratories, Inc.</v>
      </c>
      <c r="I49" t="s">
        <v>280</v>
      </c>
    </row>
    <row r="50" spans="1:9" x14ac:dyDescent="0.3">
      <c r="A50" t="s">
        <v>85</v>
      </c>
      <c r="B50" t="s">
        <v>86</v>
      </c>
      <c r="C50" t="s">
        <v>205</v>
      </c>
      <c r="D50" t="s">
        <v>197</v>
      </c>
      <c r="E50" t="s">
        <v>295</v>
      </c>
      <c r="F50">
        <v>29406</v>
      </c>
      <c r="G50" t="s">
        <v>248</v>
      </c>
      <c r="H50" t="str" cm="1">
        <f t="array" ref="H50">_xlfn.XLOOKUP(Table1[[#This Row],[BUKRS]],Table13[[#All],[BUKRS]],Table13[[#All],[NAME]])</f>
        <v>IDEXX Reference Laboratories, Inc.</v>
      </c>
      <c r="I50" t="s">
        <v>280</v>
      </c>
    </row>
    <row r="51" spans="1:9" x14ac:dyDescent="0.3">
      <c r="A51" t="s">
        <v>87</v>
      </c>
      <c r="B51" t="s">
        <v>88</v>
      </c>
      <c r="C51" t="s">
        <v>206</v>
      </c>
      <c r="D51" t="s">
        <v>137</v>
      </c>
      <c r="E51" t="s">
        <v>295</v>
      </c>
      <c r="F51" s="6" t="s">
        <v>238</v>
      </c>
      <c r="G51" t="s">
        <v>248</v>
      </c>
      <c r="H51" t="str" cm="1">
        <f t="array" ref="H51">_xlfn.XLOOKUP(Table1[[#This Row],[BUKRS]],Table13[[#All],[BUKRS]],Table13[[#All],[NAME]])</f>
        <v>IDEXX Reference Laboratories, Inc.</v>
      </c>
      <c r="I51" t="s">
        <v>280</v>
      </c>
    </row>
    <row r="52" spans="1:9" x14ac:dyDescent="0.3">
      <c r="A52" t="s">
        <v>89</v>
      </c>
      <c r="B52" t="s">
        <v>36</v>
      </c>
      <c r="C52" t="s">
        <v>207</v>
      </c>
      <c r="D52" t="s">
        <v>169</v>
      </c>
      <c r="E52" t="s">
        <v>295</v>
      </c>
      <c r="F52" s="6" t="s">
        <v>235</v>
      </c>
      <c r="G52" t="s">
        <v>248</v>
      </c>
      <c r="H52" t="str" cm="1">
        <f t="array" ref="H52">_xlfn.XLOOKUP(Table1[[#This Row],[BUKRS]],Table13[[#All],[BUKRS]],Table13[[#All],[NAME]])</f>
        <v>IDEXX Reference Laboratories, Inc.</v>
      </c>
      <c r="I52" t="s">
        <v>280</v>
      </c>
    </row>
    <row r="53" spans="1:9" x14ac:dyDescent="0.3">
      <c r="A53" t="s">
        <v>90</v>
      </c>
      <c r="B53" t="s">
        <v>91</v>
      </c>
      <c r="C53" t="s">
        <v>208</v>
      </c>
      <c r="D53" t="s">
        <v>209</v>
      </c>
      <c r="E53" t="s">
        <v>295</v>
      </c>
      <c r="F53">
        <v>95605</v>
      </c>
      <c r="G53" t="s">
        <v>248</v>
      </c>
      <c r="H53" t="str" cm="1">
        <f t="array" ref="H53">_xlfn.XLOOKUP(Table1[[#This Row],[BUKRS]],Table13[[#All],[BUKRS]],Table13[[#All],[NAME]])</f>
        <v>IDEXX Reference Laboratories, Inc.</v>
      </c>
      <c r="I53" t="s">
        <v>280</v>
      </c>
    </row>
    <row r="54" spans="1:9" x14ac:dyDescent="0.3">
      <c r="A54" t="s">
        <v>92</v>
      </c>
      <c r="B54" t="s">
        <v>93</v>
      </c>
      <c r="C54" t="s">
        <v>210</v>
      </c>
      <c r="D54" t="s">
        <v>209</v>
      </c>
      <c r="E54" t="s">
        <v>295</v>
      </c>
      <c r="F54">
        <v>94538</v>
      </c>
      <c r="G54" t="s">
        <v>248</v>
      </c>
      <c r="H54" t="str" cm="1">
        <f t="array" ref="H54">_xlfn.XLOOKUP(Table1[[#This Row],[BUKRS]],Table13[[#All],[BUKRS]],Table13[[#All],[NAME]])</f>
        <v>IDEXX Reference Laboratories, Inc.</v>
      </c>
      <c r="I54" t="s">
        <v>280</v>
      </c>
    </row>
    <row r="55" spans="1:9" x14ac:dyDescent="0.3">
      <c r="A55" t="s">
        <v>94</v>
      </c>
      <c r="B55" t="s">
        <v>95</v>
      </c>
      <c r="C55" t="s">
        <v>211</v>
      </c>
      <c r="D55" t="s">
        <v>212</v>
      </c>
      <c r="E55" t="s">
        <v>295</v>
      </c>
      <c r="F55">
        <v>97220</v>
      </c>
      <c r="G55" t="s">
        <v>248</v>
      </c>
      <c r="H55" t="str" cm="1">
        <f t="array" ref="H55">_xlfn.XLOOKUP(Table1[[#This Row],[BUKRS]],Table13[[#All],[BUKRS]],Table13[[#All],[NAME]])</f>
        <v>IDEXX Reference Laboratories, Inc.</v>
      </c>
      <c r="I55" t="s">
        <v>280</v>
      </c>
    </row>
    <row r="56" spans="1:9" x14ac:dyDescent="0.3">
      <c r="A56" t="s">
        <v>96</v>
      </c>
      <c r="B56" t="s">
        <v>97</v>
      </c>
      <c r="C56" t="s">
        <v>213</v>
      </c>
      <c r="D56" t="s">
        <v>209</v>
      </c>
      <c r="E56" t="s">
        <v>295</v>
      </c>
      <c r="F56">
        <v>92614</v>
      </c>
      <c r="G56" t="s">
        <v>248</v>
      </c>
      <c r="H56" t="str" cm="1">
        <f t="array" ref="H56">_xlfn.XLOOKUP(Table1[[#This Row],[BUKRS]],Table13[[#All],[BUKRS]],Table13[[#All],[NAME]])</f>
        <v>IDEXX Reference Laboratories, Inc.</v>
      </c>
      <c r="I56" t="s">
        <v>280</v>
      </c>
    </row>
    <row r="57" spans="1:9" x14ac:dyDescent="0.3">
      <c r="A57" t="s">
        <v>98</v>
      </c>
      <c r="B57" t="s">
        <v>99</v>
      </c>
      <c r="C57" t="s">
        <v>214</v>
      </c>
      <c r="D57" t="s">
        <v>215</v>
      </c>
      <c r="E57" t="s">
        <v>295</v>
      </c>
      <c r="F57">
        <v>85029</v>
      </c>
      <c r="G57" t="s">
        <v>248</v>
      </c>
      <c r="H57" t="str" cm="1">
        <f t="array" ref="H57">_xlfn.XLOOKUP(Table1[[#This Row],[BUKRS]],Table13[[#All],[BUKRS]],Table13[[#All],[NAME]])</f>
        <v>IDEXX Reference Laboratories, Inc.</v>
      </c>
      <c r="I57" t="s">
        <v>280</v>
      </c>
    </row>
    <row r="58" spans="1:9" x14ac:dyDescent="0.3">
      <c r="A58" t="s">
        <v>100</v>
      </c>
      <c r="B58" t="s">
        <v>101</v>
      </c>
      <c r="C58" t="s">
        <v>216</v>
      </c>
      <c r="D58" t="s">
        <v>217</v>
      </c>
      <c r="E58" t="s">
        <v>295</v>
      </c>
      <c r="F58">
        <v>98275</v>
      </c>
      <c r="G58" t="s">
        <v>248</v>
      </c>
      <c r="H58" t="str" cm="1">
        <f t="array" ref="H58">_xlfn.XLOOKUP(Table1[[#This Row],[BUKRS]],Table13[[#All],[BUKRS]],Table13[[#All],[NAME]])</f>
        <v>IDEXX Reference Laboratories, Inc.</v>
      </c>
      <c r="I58" t="s">
        <v>280</v>
      </c>
    </row>
    <row r="59" spans="1:9" x14ac:dyDescent="0.3">
      <c r="A59" t="s">
        <v>102</v>
      </c>
      <c r="B59" t="s">
        <v>103</v>
      </c>
      <c r="C59" t="s">
        <v>218</v>
      </c>
      <c r="D59" t="s">
        <v>219</v>
      </c>
      <c r="E59" t="s">
        <v>295</v>
      </c>
      <c r="F59">
        <v>89130</v>
      </c>
      <c r="G59" t="s">
        <v>248</v>
      </c>
      <c r="H59" t="str" cm="1">
        <f t="array" ref="H59">_xlfn.XLOOKUP(Table1[[#This Row],[BUKRS]],Table13[[#All],[BUKRS]],Table13[[#All],[NAME]])</f>
        <v>IDEXX Reference Laboratories, Inc.</v>
      </c>
      <c r="I59" t="s">
        <v>280</v>
      </c>
    </row>
    <row r="60" spans="1:9" x14ac:dyDescent="0.3">
      <c r="A60" t="s">
        <v>104</v>
      </c>
      <c r="B60" t="s">
        <v>105</v>
      </c>
      <c r="C60" t="s">
        <v>220</v>
      </c>
      <c r="D60" t="s">
        <v>209</v>
      </c>
      <c r="E60" t="s">
        <v>295</v>
      </c>
      <c r="F60">
        <v>91335</v>
      </c>
      <c r="G60" t="s">
        <v>248</v>
      </c>
      <c r="H60" t="str" cm="1">
        <f t="array" ref="H60">_xlfn.XLOOKUP(Table1[[#This Row],[BUKRS]],Table13[[#All],[BUKRS]],Table13[[#All],[NAME]])</f>
        <v>IDEXX Reference Laboratories, Inc.</v>
      </c>
      <c r="I60" t="s">
        <v>280</v>
      </c>
    </row>
    <row r="61" spans="1:9" x14ac:dyDescent="0.3">
      <c r="A61" t="s">
        <v>106</v>
      </c>
      <c r="B61" t="s">
        <v>107</v>
      </c>
      <c r="C61" t="s">
        <v>221</v>
      </c>
      <c r="D61" t="s">
        <v>209</v>
      </c>
      <c r="E61" t="s">
        <v>295</v>
      </c>
      <c r="F61">
        <v>92501</v>
      </c>
      <c r="G61" t="s">
        <v>248</v>
      </c>
      <c r="H61" t="str" cm="1">
        <f t="array" ref="H61">_xlfn.XLOOKUP(Table1[[#This Row],[BUKRS]],Table13[[#All],[BUKRS]],Table13[[#All],[NAME]])</f>
        <v>IDEXX Reference Laboratories, Inc.</v>
      </c>
      <c r="I61" t="s">
        <v>280</v>
      </c>
    </row>
    <row r="62" spans="1:9" x14ac:dyDescent="0.3">
      <c r="A62" t="s">
        <v>108</v>
      </c>
      <c r="B62" t="s">
        <v>109</v>
      </c>
      <c r="C62" t="s">
        <v>222</v>
      </c>
      <c r="D62" t="s">
        <v>209</v>
      </c>
      <c r="E62" t="s">
        <v>295</v>
      </c>
      <c r="F62">
        <v>92121</v>
      </c>
      <c r="G62" t="s">
        <v>248</v>
      </c>
      <c r="H62" t="str" cm="1">
        <f t="array" ref="H62">_xlfn.XLOOKUP(Table1[[#This Row],[BUKRS]],Table13[[#All],[BUKRS]],Table13[[#All],[NAME]])</f>
        <v>IDEXX Reference Laboratories, Inc.</v>
      </c>
      <c r="I62" t="s">
        <v>280</v>
      </c>
    </row>
    <row r="63" spans="1:9" x14ac:dyDescent="0.3">
      <c r="A63" t="s">
        <v>110</v>
      </c>
      <c r="B63" t="s">
        <v>111</v>
      </c>
      <c r="C63" t="s">
        <v>223</v>
      </c>
      <c r="D63" t="s">
        <v>224</v>
      </c>
      <c r="E63" t="s">
        <v>295</v>
      </c>
      <c r="F63">
        <v>84120</v>
      </c>
      <c r="G63" t="s">
        <v>248</v>
      </c>
      <c r="H63" t="str" cm="1">
        <f t="array" ref="H63">_xlfn.XLOOKUP(Table1[[#This Row],[BUKRS]],Table13[[#All],[BUKRS]],Table13[[#All],[NAME]])</f>
        <v>IDEXX Reference Laboratories, Inc.</v>
      </c>
      <c r="I63" t="s">
        <v>280</v>
      </c>
    </row>
    <row r="64" spans="1:9" x14ac:dyDescent="0.3">
      <c r="A64" t="s">
        <v>112</v>
      </c>
      <c r="B64" t="s">
        <v>113</v>
      </c>
      <c r="C64" t="s">
        <v>225</v>
      </c>
      <c r="D64" t="s">
        <v>226</v>
      </c>
      <c r="E64" t="s">
        <v>295</v>
      </c>
      <c r="F64">
        <v>83713</v>
      </c>
      <c r="G64" t="s">
        <v>248</v>
      </c>
      <c r="H64" t="str" cm="1">
        <f t="array" ref="H64">_xlfn.XLOOKUP(Table1[[#This Row],[BUKRS]],Table13[[#All],[BUKRS]],Table13[[#All],[NAME]])</f>
        <v>IDEXX Reference Laboratories, Inc.</v>
      </c>
      <c r="I64" t="s">
        <v>280</v>
      </c>
    </row>
    <row r="65" spans="1:9" x14ac:dyDescent="0.3">
      <c r="A65" t="s">
        <v>114</v>
      </c>
      <c r="B65" t="s">
        <v>91</v>
      </c>
      <c r="C65" t="s">
        <v>227</v>
      </c>
      <c r="D65" t="s">
        <v>209</v>
      </c>
      <c r="E65" t="s">
        <v>295</v>
      </c>
      <c r="F65">
        <v>95605</v>
      </c>
      <c r="G65" t="s">
        <v>248</v>
      </c>
      <c r="H65" t="str" cm="1">
        <f t="array" ref="H65">_xlfn.XLOOKUP(Table1[[#This Row],[BUKRS]],Table13[[#All],[BUKRS]],Table13[[#All],[NAME]])</f>
        <v>IDEXX Reference Laboratories, Inc.</v>
      </c>
      <c r="I65" t="s">
        <v>280</v>
      </c>
    </row>
    <row r="66" spans="1:9" x14ac:dyDescent="0.3">
      <c r="A66" t="s">
        <v>116</v>
      </c>
      <c r="B66" t="s">
        <v>117</v>
      </c>
      <c r="C66" t="s">
        <v>228</v>
      </c>
      <c r="D66" t="s">
        <v>185</v>
      </c>
      <c r="E66" t="s">
        <v>295</v>
      </c>
      <c r="F66">
        <v>38141</v>
      </c>
      <c r="G66" t="s">
        <v>250</v>
      </c>
      <c r="H66" t="str" cm="1">
        <f t="array" ref="H66">_xlfn.XLOOKUP(Table1[[#This Row],[BUKRS]],Table13[[#All],[BUKRS]],Table13[[#All],[NAME]])</f>
        <v>IDEXX Operations, Inc.</v>
      </c>
      <c r="I66" s="13" t="s">
        <v>263</v>
      </c>
    </row>
    <row r="67" spans="1:9" x14ac:dyDescent="0.3">
      <c r="A67" t="s">
        <v>118</v>
      </c>
      <c r="B67" t="s">
        <v>1</v>
      </c>
      <c r="C67" t="s">
        <v>136</v>
      </c>
      <c r="D67" t="s">
        <v>137</v>
      </c>
      <c r="E67" t="s">
        <v>295</v>
      </c>
      <c r="F67" s="6" t="s">
        <v>233</v>
      </c>
      <c r="G67" t="s">
        <v>248</v>
      </c>
      <c r="H67" t="str" cm="1">
        <f t="array" ref="H67">_xlfn.XLOOKUP(Table1[[#This Row],[BUKRS]],Table13[[#All],[BUKRS]],Table13[[#All],[NAME]])</f>
        <v>IDEXX Reference Laboratories, Inc.</v>
      </c>
      <c r="I67" t="s">
        <v>273</v>
      </c>
    </row>
    <row r="68" spans="1:9" x14ac:dyDescent="0.3">
      <c r="A68" t="s">
        <v>119</v>
      </c>
      <c r="B68" t="s">
        <v>1</v>
      </c>
      <c r="C68" t="s">
        <v>136</v>
      </c>
      <c r="D68" t="s">
        <v>137</v>
      </c>
      <c r="E68" t="s">
        <v>295</v>
      </c>
      <c r="F68" s="6" t="s">
        <v>233</v>
      </c>
      <c r="G68" t="s">
        <v>249</v>
      </c>
      <c r="H68" t="str" cm="1">
        <f t="array" ref="H68">_xlfn.XLOOKUP(Table1[[#This Row],[BUKRS]],Table13[[#All],[BUKRS]],Table13[[#All],[NAME]])</f>
        <v>IDEXX Laboratories Inc.</v>
      </c>
      <c r="I68" t="s">
        <v>274</v>
      </c>
    </row>
    <row r="69" spans="1:9" x14ac:dyDescent="0.3">
      <c r="A69" t="s">
        <v>120</v>
      </c>
      <c r="B69" t="s">
        <v>121</v>
      </c>
      <c r="C69" t="s">
        <v>229</v>
      </c>
      <c r="D69" t="s">
        <v>157</v>
      </c>
      <c r="E69" t="s">
        <v>295</v>
      </c>
      <c r="F69">
        <v>54703</v>
      </c>
      <c r="G69" t="s">
        <v>245</v>
      </c>
      <c r="H69" t="str" cm="1">
        <f t="array" ref="H69">_xlfn.XLOOKUP(Table1[[#This Row],[BUKRS]],Table13[[#All],[BUKRS]],Table13[[#All],[NAME]])</f>
        <v>IDEXX Computer Systems</v>
      </c>
      <c r="I69" t="s">
        <v>257</v>
      </c>
    </row>
    <row r="70" spans="1:9" x14ac:dyDescent="0.3">
      <c r="A70" t="s">
        <v>122</v>
      </c>
      <c r="B70" t="s">
        <v>115</v>
      </c>
      <c r="C70" t="s">
        <v>136</v>
      </c>
      <c r="D70" t="s">
        <v>137</v>
      </c>
      <c r="E70" t="s">
        <v>295</v>
      </c>
      <c r="F70" s="6" t="s">
        <v>233</v>
      </c>
      <c r="G70" t="s">
        <v>250</v>
      </c>
      <c r="H70" t="str" cm="1">
        <f t="array" ref="H70">_xlfn.XLOOKUP(Table1[[#This Row],[BUKRS]],Table13[[#All],[BUKRS]],Table13[[#All],[NAME]])</f>
        <v>IDEXX Operations, Inc.</v>
      </c>
      <c r="I70" t="s">
        <v>263</v>
      </c>
    </row>
    <row r="71" spans="1:9" x14ac:dyDescent="0.3">
      <c r="A71" t="s">
        <v>123</v>
      </c>
      <c r="B71" t="s">
        <v>124</v>
      </c>
      <c r="C71" t="s">
        <v>230</v>
      </c>
      <c r="D71" t="s">
        <v>173</v>
      </c>
      <c r="E71" t="s">
        <v>295</v>
      </c>
      <c r="F71">
        <v>30076</v>
      </c>
      <c r="G71" t="s">
        <v>250</v>
      </c>
      <c r="H71" t="str" cm="1">
        <f t="array" ref="H71">_xlfn.XLOOKUP(Table1[[#This Row],[BUKRS]],Table13[[#All],[BUKRS]],Table13[[#All],[NAME]])</f>
        <v>IDEXX Operations, Inc.</v>
      </c>
      <c r="I71" t="s">
        <v>261</v>
      </c>
    </row>
    <row r="72" spans="1:9" x14ac:dyDescent="0.3">
      <c r="A72" t="s">
        <v>125</v>
      </c>
      <c r="B72" t="s">
        <v>117</v>
      </c>
      <c r="C72" t="s">
        <v>231</v>
      </c>
      <c r="D72" t="s">
        <v>185</v>
      </c>
      <c r="E72" t="s">
        <v>295</v>
      </c>
      <c r="F72">
        <v>38141</v>
      </c>
      <c r="G72" t="s">
        <v>250</v>
      </c>
      <c r="H72" t="str" cm="1">
        <f t="array" ref="H72">_xlfn.XLOOKUP(Table1[[#This Row],[BUKRS]],Table13[[#All],[BUKRS]],Table13[[#All],[NAME]])</f>
        <v>IDEXX Operations, Inc.</v>
      </c>
      <c r="I72" t="s">
        <v>263</v>
      </c>
    </row>
    <row r="73" spans="1:9" x14ac:dyDescent="0.3">
      <c r="A73" t="s">
        <v>126</v>
      </c>
      <c r="B73" t="s">
        <v>88</v>
      </c>
      <c r="C73" t="s">
        <v>206</v>
      </c>
      <c r="D73" t="s">
        <v>137</v>
      </c>
      <c r="E73" t="s">
        <v>295</v>
      </c>
      <c r="F73" s="6" t="s">
        <v>238</v>
      </c>
      <c r="G73" t="s">
        <v>250</v>
      </c>
      <c r="H73" t="str" cm="1">
        <f t="array" ref="H73">_xlfn.XLOOKUP(Table1[[#This Row],[BUKRS]],Table13[[#All],[BUKRS]],Table13[[#All],[NAME]])</f>
        <v>IDEXX Operations, Inc.</v>
      </c>
      <c r="I73" t="s">
        <v>263</v>
      </c>
    </row>
    <row r="74" spans="1:9" x14ac:dyDescent="0.3">
      <c r="A74" t="s">
        <v>127</v>
      </c>
      <c r="B74" t="s">
        <v>115</v>
      </c>
      <c r="C74" t="s">
        <v>136</v>
      </c>
      <c r="D74" t="s">
        <v>137</v>
      </c>
      <c r="E74" t="s">
        <v>295</v>
      </c>
      <c r="F74" s="6" t="s">
        <v>233</v>
      </c>
      <c r="G74" t="s">
        <v>250</v>
      </c>
      <c r="H74" t="str" cm="1">
        <f t="array" ref="H74">_xlfn.XLOOKUP(Table1[[#This Row],[BUKRS]],Table13[[#All],[BUKRS]],Table13[[#All],[NAME]])</f>
        <v>IDEXX Operations, Inc.</v>
      </c>
      <c r="I74" t="s">
        <v>275</v>
      </c>
    </row>
    <row r="75" spans="1:9" x14ac:dyDescent="0.3">
      <c r="A75" t="s">
        <v>128</v>
      </c>
      <c r="B75" t="s">
        <v>115</v>
      </c>
      <c r="C75" t="s">
        <v>136</v>
      </c>
      <c r="D75" t="s">
        <v>137</v>
      </c>
      <c r="E75" t="s">
        <v>295</v>
      </c>
      <c r="F75" s="6" t="s">
        <v>233</v>
      </c>
      <c r="G75" t="s">
        <v>262</v>
      </c>
      <c r="H75" t="str" cm="1">
        <f t="array" ref="H75">_xlfn.XLOOKUP(Table1[[#This Row],[BUKRS]],Table13[[#All],[BUKRS]],Table13[[#All],[NAME]])</f>
        <v>IDEXX Distribution, Inc.</v>
      </c>
      <c r="I75" t="s">
        <v>263</v>
      </c>
    </row>
    <row r="76" spans="1:9" x14ac:dyDescent="0.3">
      <c r="A76" t="s">
        <v>296</v>
      </c>
      <c r="B76" t="s">
        <v>287</v>
      </c>
      <c r="C76" t="s">
        <v>315</v>
      </c>
      <c r="D76" t="s">
        <v>289</v>
      </c>
      <c r="E76" t="s">
        <v>209</v>
      </c>
      <c r="F76" t="s">
        <v>327</v>
      </c>
      <c r="G76" t="s">
        <v>284</v>
      </c>
      <c r="H76" s="15" t="str" cm="1">
        <f t="array" ref="H76">_xlfn.XLOOKUP(Table1[[#This Row],[BUKRS]],Table13[[#All],[BUKRS]],Table13[[#All],[NAME]])</f>
        <v>IDEXX Canada Corporation</v>
      </c>
      <c r="I76" s="16" t="s">
        <v>286</v>
      </c>
    </row>
    <row r="77" spans="1:9" x14ac:dyDescent="0.3">
      <c r="A77" t="s">
        <v>297</v>
      </c>
      <c r="B77" t="s">
        <v>1</v>
      </c>
      <c r="C77" t="s">
        <v>136</v>
      </c>
      <c r="D77" t="s">
        <v>137</v>
      </c>
      <c r="E77" t="s">
        <v>209</v>
      </c>
      <c r="F77" t="s">
        <v>233</v>
      </c>
      <c r="G77" t="s">
        <v>284</v>
      </c>
      <c r="H77" s="15" t="str" cm="1">
        <f t="array" ref="H77">_xlfn.XLOOKUP(Table1[[#This Row],[BUKRS]],Table13[[#All],[BUKRS]],Table13[[#All],[NAME]])</f>
        <v>IDEXX Canada Corporation</v>
      </c>
      <c r="I77" s="16" t="s">
        <v>286</v>
      </c>
    </row>
    <row r="78" spans="1:9" x14ac:dyDescent="0.3">
      <c r="A78" t="s">
        <v>298</v>
      </c>
      <c r="B78" t="s">
        <v>307</v>
      </c>
      <c r="C78" t="s">
        <v>316</v>
      </c>
      <c r="D78" t="s">
        <v>289</v>
      </c>
      <c r="E78" t="s">
        <v>209</v>
      </c>
      <c r="F78" t="s">
        <v>328</v>
      </c>
      <c r="G78" t="s">
        <v>284</v>
      </c>
      <c r="H78" s="15" t="str" cm="1">
        <f t="array" ref="H78">_xlfn.XLOOKUP(Table1[[#This Row],[BUKRS]],Table13[[#All],[BUKRS]],Table13[[#All],[NAME]])</f>
        <v>IDEXX Canada Corporation</v>
      </c>
      <c r="I78" s="16" t="s">
        <v>286</v>
      </c>
    </row>
    <row r="79" spans="1:9" x14ac:dyDescent="0.3">
      <c r="A79" t="s">
        <v>299</v>
      </c>
      <c r="B79" t="s">
        <v>308</v>
      </c>
      <c r="C79" t="s">
        <v>317</v>
      </c>
      <c r="D79" t="s">
        <v>289</v>
      </c>
      <c r="E79" t="s">
        <v>209</v>
      </c>
      <c r="F79" t="s">
        <v>329</v>
      </c>
      <c r="G79" t="s">
        <v>284</v>
      </c>
      <c r="H79" s="15" t="str" cm="1">
        <f t="array" ref="H79">_xlfn.XLOOKUP(Table1[[#This Row],[BUKRS]],Table13[[#All],[BUKRS]],Table13[[#All],[NAME]])</f>
        <v>IDEXX Canada Corporation</v>
      </c>
      <c r="I79" s="16" t="s">
        <v>286</v>
      </c>
    </row>
    <row r="80" spans="1:9" x14ac:dyDescent="0.3">
      <c r="A80" t="s">
        <v>300</v>
      </c>
      <c r="B80" t="s">
        <v>309</v>
      </c>
      <c r="C80" t="s">
        <v>318</v>
      </c>
      <c r="D80" t="s">
        <v>324</v>
      </c>
      <c r="E80" t="s">
        <v>209</v>
      </c>
      <c r="F80" t="s">
        <v>330</v>
      </c>
      <c r="G80" t="s">
        <v>284</v>
      </c>
      <c r="H80" s="15" t="str" cm="1">
        <f t="array" ref="H80">_xlfn.XLOOKUP(Table1[[#This Row],[BUKRS]],Table13[[#All],[BUKRS]],Table13[[#All],[NAME]])</f>
        <v>IDEXX Canada Corporation</v>
      </c>
      <c r="I80" s="16" t="s">
        <v>286</v>
      </c>
    </row>
    <row r="81" spans="1:9" x14ac:dyDescent="0.3">
      <c r="A81" t="s">
        <v>301</v>
      </c>
      <c r="B81" t="s">
        <v>310</v>
      </c>
      <c r="C81" t="s">
        <v>288</v>
      </c>
      <c r="D81" t="s">
        <v>289</v>
      </c>
      <c r="E81" t="s">
        <v>209</v>
      </c>
      <c r="F81" t="s">
        <v>290</v>
      </c>
      <c r="G81" t="s">
        <v>285</v>
      </c>
      <c r="H81" s="15" t="str" cm="1">
        <f t="array" ref="H81">_xlfn.XLOOKUP(Table1[[#This Row],[BUKRS]],Table13[[#All],[BUKRS]],Table13[[#All],[NAME]])</f>
        <v>IDEXX Canada Corporation</v>
      </c>
      <c r="I81" s="16" t="s">
        <v>286</v>
      </c>
    </row>
    <row r="82" spans="1:9" x14ac:dyDescent="0.3">
      <c r="A82" t="s">
        <v>302</v>
      </c>
      <c r="B82" t="s">
        <v>311</v>
      </c>
      <c r="C82" t="s">
        <v>319</v>
      </c>
      <c r="D82" t="s">
        <v>325</v>
      </c>
      <c r="E82" t="s">
        <v>209</v>
      </c>
      <c r="F82" t="s">
        <v>331</v>
      </c>
      <c r="G82" t="s">
        <v>285</v>
      </c>
      <c r="H82" s="15" t="str" cm="1">
        <f t="array" ref="H82">_xlfn.XLOOKUP(Table1[[#This Row],[BUKRS]],Table13[[#All],[BUKRS]],Table13[[#All],[NAME]])</f>
        <v>IDEXX Canada Corporation</v>
      </c>
      <c r="I82" s="16" t="s">
        <v>286</v>
      </c>
    </row>
    <row r="83" spans="1:9" x14ac:dyDescent="0.3">
      <c r="A83" t="s">
        <v>303</v>
      </c>
      <c r="B83" t="s">
        <v>312</v>
      </c>
      <c r="C83" t="s">
        <v>320</v>
      </c>
      <c r="D83" t="s">
        <v>325</v>
      </c>
      <c r="E83" t="s">
        <v>209</v>
      </c>
      <c r="F83" t="s">
        <v>332</v>
      </c>
      <c r="G83" t="s">
        <v>285</v>
      </c>
      <c r="H83" s="15" t="str" cm="1">
        <f t="array" ref="H83">_xlfn.XLOOKUP(Table1[[#This Row],[BUKRS]],Table13[[#All],[BUKRS]],Table13[[#All],[NAME]])</f>
        <v>IDEXX Canada Corporation</v>
      </c>
      <c r="I83" s="16" t="s">
        <v>286</v>
      </c>
    </row>
    <row r="84" spans="1:9" x14ac:dyDescent="0.3">
      <c r="A84" t="s">
        <v>304</v>
      </c>
      <c r="B84" t="s">
        <v>313</v>
      </c>
      <c r="C84" t="s">
        <v>321</v>
      </c>
      <c r="D84" t="s">
        <v>326</v>
      </c>
      <c r="E84" t="s">
        <v>209</v>
      </c>
      <c r="F84" t="s">
        <v>333</v>
      </c>
      <c r="G84" t="s">
        <v>285</v>
      </c>
      <c r="H84" s="15" t="str" cm="1">
        <f t="array" ref="H84">_xlfn.XLOOKUP(Table1[[#This Row],[BUKRS]],Table13[[#All],[BUKRS]],Table13[[#All],[NAME]])</f>
        <v>IDEXX Canada Corporation</v>
      </c>
      <c r="I84" s="16" t="s">
        <v>286</v>
      </c>
    </row>
    <row r="85" spans="1:9" x14ac:dyDescent="0.3">
      <c r="A85" t="s">
        <v>305</v>
      </c>
      <c r="B85" t="s">
        <v>309</v>
      </c>
      <c r="C85" t="s">
        <v>322</v>
      </c>
      <c r="D85" t="s">
        <v>324</v>
      </c>
      <c r="E85" t="s">
        <v>209</v>
      </c>
      <c r="F85" t="s">
        <v>334</v>
      </c>
      <c r="G85" t="s">
        <v>285</v>
      </c>
      <c r="H85" s="15" t="str" cm="1">
        <f t="array" ref="H85">_xlfn.XLOOKUP(Table1[[#This Row],[BUKRS]],Table13[[#All],[BUKRS]],Table13[[#All],[NAME]])</f>
        <v>IDEXX Canada Corporation</v>
      </c>
      <c r="I85" s="16" t="s">
        <v>286</v>
      </c>
    </row>
    <row r="86" spans="1:9" x14ac:dyDescent="0.3">
      <c r="A86" t="s">
        <v>306</v>
      </c>
      <c r="B86" t="s">
        <v>314</v>
      </c>
      <c r="C86" t="s">
        <v>323</v>
      </c>
      <c r="D86" t="s">
        <v>324</v>
      </c>
      <c r="E86" t="s">
        <v>209</v>
      </c>
      <c r="F86" t="s">
        <v>335</v>
      </c>
      <c r="G86" t="s">
        <v>285</v>
      </c>
      <c r="H86" s="15" t="str" cm="1">
        <f t="array" ref="H86">_xlfn.XLOOKUP(Table1[[#This Row],[BUKRS]],Table13[[#All],[BUKRS]],Table13[[#All],[NAME]])</f>
        <v>IDEXX Canada Corporation</v>
      </c>
      <c r="I86" s="16" t="s">
        <v>286</v>
      </c>
    </row>
  </sheetData>
  <pageMargins left="0.7" right="0.7" top="0.75" bottom="0.75" header="0.3" footer="0.3"/>
  <customProperties>
    <customPr name="EpmWorksheetKeyString_GUID" r:id="rId1"/>
  </customProperties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8A066-853F-4012-B384-0BFB4F46C9CC}">
  <sheetPr>
    <tabColor theme="8"/>
  </sheetPr>
  <dimension ref="A1:F96"/>
  <sheetViews>
    <sheetView showGridLines="0" workbookViewId="0">
      <selection activeCell="J1" sqref="J1"/>
    </sheetView>
  </sheetViews>
  <sheetFormatPr defaultRowHeight="14.4" x14ac:dyDescent="0.3"/>
  <cols>
    <col min="1" max="1" width="11.109375" customWidth="1"/>
    <col min="2" max="3" width="17.109375" customWidth="1"/>
    <col min="4" max="4" width="25.109375" bestFit="1" customWidth="1"/>
    <col min="5" max="5" width="14.21875" bestFit="1" customWidth="1"/>
  </cols>
  <sheetData>
    <row r="1" spans="1:6" ht="18" x14ac:dyDescent="0.35">
      <c r="A1" s="8" t="s">
        <v>270</v>
      </c>
    </row>
    <row r="2" spans="1:6" x14ac:dyDescent="0.3">
      <c r="A2" s="2" t="s">
        <v>129</v>
      </c>
      <c r="B2" t="s">
        <v>281</v>
      </c>
      <c r="D2" s="14" t="s">
        <v>240</v>
      </c>
      <c r="E2" s="5" t="s">
        <v>241</v>
      </c>
    </row>
    <row r="3" spans="1:6" x14ac:dyDescent="0.3">
      <c r="A3" s="2"/>
      <c r="D3" s="17">
        <f>GETPIVOTDATA("Plant Code",$A$7)</f>
        <v>79</v>
      </c>
      <c r="E3" t="s">
        <v>239</v>
      </c>
    </row>
    <row r="4" spans="1:6" x14ac:dyDescent="0.3">
      <c r="A4" s="2"/>
      <c r="D4" s="7">
        <f>GETPIVOTDATA("Plant Code",$A$7,"LAND1","US")</f>
        <v>68</v>
      </c>
      <c r="E4" s="18" t="s">
        <v>340</v>
      </c>
    </row>
    <row r="5" spans="1:6" x14ac:dyDescent="0.3">
      <c r="A5" s="3" t="s">
        <v>283</v>
      </c>
      <c r="D5" s="7">
        <f>GETPIVOTDATA("Plant Code",$A$7,"LAND1","CA")</f>
        <v>11</v>
      </c>
      <c r="E5" s="18" t="s">
        <v>341</v>
      </c>
    </row>
    <row r="6" spans="1:6" x14ac:dyDescent="0.3">
      <c r="A6" s="4" t="s">
        <v>282</v>
      </c>
    </row>
    <row r="7" spans="1:6" x14ac:dyDescent="0.3">
      <c r="A7" s="11" t="s">
        <v>294</v>
      </c>
      <c r="B7" s="11" t="s">
        <v>277</v>
      </c>
      <c r="C7" s="11" t="s">
        <v>278</v>
      </c>
      <c r="D7" s="11" t="s">
        <v>272</v>
      </c>
      <c r="E7" s="11" t="s">
        <v>279</v>
      </c>
      <c r="F7" t="s">
        <v>276</v>
      </c>
    </row>
    <row r="8" spans="1:6" x14ac:dyDescent="0.3">
      <c r="A8" t="s">
        <v>209</v>
      </c>
      <c r="B8" t="s">
        <v>284</v>
      </c>
      <c r="C8" t="s">
        <v>296</v>
      </c>
      <c r="D8" t="s">
        <v>286</v>
      </c>
      <c r="E8" t="s">
        <v>287</v>
      </c>
      <c r="F8" s="15">
        <v>1</v>
      </c>
    </row>
    <row r="9" spans="1:6" x14ac:dyDescent="0.3">
      <c r="C9" t="s">
        <v>297</v>
      </c>
      <c r="D9" t="s">
        <v>286</v>
      </c>
      <c r="E9" t="s">
        <v>1</v>
      </c>
      <c r="F9" s="15">
        <v>1</v>
      </c>
    </row>
    <row r="10" spans="1:6" x14ac:dyDescent="0.3">
      <c r="C10" t="s">
        <v>298</v>
      </c>
      <c r="D10" t="s">
        <v>286</v>
      </c>
      <c r="E10" t="s">
        <v>307</v>
      </c>
      <c r="F10" s="15">
        <v>1</v>
      </c>
    </row>
    <row r="11" spans="1:6" x14ac:dyDescent="0.3">
      <c r="C11" t="s">
        <v>299</v>
      </c>
      <c r="D11" t="s">
        <v>286</v>
      </c>
      <c r="E11" t="s">
        <v>308</v>
      </c>
      <c r="F11" s="15">
        <v>1</v>
      </c>
    </row>
    <row r="12" spans="1:6" x14ac:dyDescent="0.3">
      <c r="C12" t="s">
        <v>300</v>
      </c>
      <c r="D12" t="s">
        <v>286</v>
      </c>
      <c r="E12" t="s">
        <v>309</v>
      </c>
      <c r="F12" s="15">
        <v>1</v>
      </c>
    </row>
    <row r="13" spans="1:6" x14ac:dyDescent="0.3">
      <c r="B13" t="s">
        <v>336</v>
      </c>
      <c r="F13" s="15">
        <v>5</v>
      </c>
    </row>
    <row r="14" spans="1:6" x14ac:dyDescent="0.3">
      <c r="B14" t="s">
        <v>285</v>
      </c>
      <c r="C14" t="s">
        <v>301</v>
      </c>
      <c r="D14" t="s">
        <v>286</v>
      </c>
      <c r="E14" t="s">
        <v>310</v>
      </c>
      <c r="F14" s="15">
        <v>1</v>
      </c>
    </row>
    <row r="15" spans="1:6" x14ac:dyDescent="0.3">
      <c r="C15" t="s">
        <v>302</v>
      </c>
      <c r="D15" t="s">
        <v>286</v>
      </c>
      <c r="E15" t="s">
        <v>311</v>
      </c>
      <c r="F15" s="15">
        <v>1</v>
      </c>
    </row>
    <row r="16" spans="1:6" x14ac:dyDescent="0.3">
      <c r="C16" t="s">
        <v>303</v>
      </c>
      <c r="D16" t="s">
        <v>286</v>
      </c>
      <c r="E16" t="s">
        <v>312</v>
      </c>
      <c r="F16" s="15">
        <v>1</v>
      </c>
    </row>
    <row r="17" spans="1:6" x14ac:dyDescent="0.3">
      <c r="C17" t="s">
        <v>304</v>
      </c>
      <c r="D17" t="s">
        <v>286</v>
      </c>
      <c r="E17" t="s">
        <v>313</v>
      </c>
      <c r="F17" s="15">
        <v>1</v>
      </c>
    </row>
    <row r="18" spans="1:6" x14ac:dyDescent="0.3">
      <c r="C18" t="s">
        <v>305</v>
      </c>
      <c r="D18" t="s">
        <v>286</v>
      </c>
      <c r="E18" t="s">
        <v>309</v>
      </c>
      <c r="F18" s="15">
        <v>1</v>
      </c>
    </row>
    <row r="19" spans="1:6" x14ac:dyDescent="0.3">
      <c r="C19" t="s">
        <v>306</v>
      </c>
      <c r="D19" t="s">
        <v>286</v>
      </c>
      <c r="E19" t="s">
        <v>314</v>
      </c>
      <c r="F19" s="15">
        <v>1</v>
      </c>
    </row>
    <row r="20" spans="1:6" x14ac:dyDescent="0.3">
      <c r="B20" t="s">
        <v>337</v>
      </c>
      <c r="F20" s="15">
        <v>6</v>
      </c>
    </row>
    <row r="21" spans="1:6" x14ac:dyDescent="0.3">
      <c r="A21" t="s">
        <v>338</v>
      </c>
      <c r="F21" s="15">
        <v>11</v>
      </c>
    </row>
    <row r="22" spans="1:6" x14ac:dyDescent="0.3">
      <c r="A22" t="s">
        <v>295</v>
      </c>
      <c r="B22" t="s">
        <v>262</v>
      </c>
      <c r="C22" t="s">
        <v>128</v>
      </c>
      <c r="D22" t="s">
        <v>263</v>
      </c>
      <c r="E22" t="s">
        <v>1</v>
      </c>
      <c r="F22" s="15">
        <v>1</v>
      </c>
    </row>
    <row r="23" spans="1:6" x14ac:dyDescent="0.3">
      <c r="B23" t="s">
        <v>265</v>
      </c>
      <c r="F23" s="15">
        <v>1</v>
      </c>
    </row>
    <row r="24" spans="1:6" x14ac:dyDescent="0.3">
      <c r="B24" t="s">
        <v>249</v>
      </c>
      <c r="C24" t="s">
        <v>119</v>
      </c>
      <c r="D24" t="s">
        <v>274</v>
      </c>
      <c r="E24" t="s">
        <v>1</v>
      </c>
      <c r="F24" s="15">
        <v>1</v>
      </c>
    </row>
    <row r="25" spans="1:6" x14ac:dyDescent="0.3">
      <c r="B25" t="s">
        <v>266</v>
      </c>
      <c r="F25" s="15">
        <v>1</v>
      </c>
    </row>
    <row r="26" spans="1:6" x14ac:dyDescent="0.3">
      <c r="B26" t="s">
        <v>248</v>
      </c>
      <c r="C26" t="s">
        <v>2</v>
      </c>
      <c r="D26" t="s">
        <v>280</v>
      </c>
      <c r="E26" t="s">
        <v>3</v>
      </c>
      <c r="F26" s="15">
        <v>1</v>
      </c>
    </row>
    <row r="27" spans="1:6" x14ac:dyDescent="0.3">
      <c r="C27" t="s">
        <v>4</v>
      </c>
      <c r="D27" t="s">
        <v>280</v>
      </c>
      <c r="E27" t="s">
        <v>5</v>
      </c>
      <c r="F27" s="15">
        <v>1</v>
      </c>
    </row>
    <row r="28" spans="1:6" x14ac:dyDescent="0.3">
      <c r="C28" t="s">
        <v>6</v>
      </c>
      <c r="D28" t="s">
        <v>280</v>
      </c>
      <c r="E28" t="s">
        <v>7</v>
      </c>
      <c r="F28" s="15">
        <v>1</v>
      </c>
    </row>
    <row r="29" spans="1:6" x14ac:dyDescent="0.3">
      <c r="C29" t="s">
        <v>8</v>
      </c>
      <c r="D29" t="s">
        <v>280</v>
      </c>
      <c r="E29" t="s">
        <v>9</v>
      </c>
      <c r="F29" s="15">
        <v>1</v>
      </c>
    </row>
    <row r="30" spans="1:6" x14ac:dyDescent="0.3">
      <c r="C30" t="s">
        <v>10</v>
      </c>
      <c r="D30" t="s">
        <v>280</v>
      </c>
      <c r="E30" t="s">
        <v>11</v>
      </c>
      <c r="F30" s="15">
        <v>1</v>
      </c>
    </row>
    <row r="31" spans="1:6" x14ac:dyDescent="0.3">
      <c r="C31" t="s">
        <v>12</v>
      </c>
      <c r="D31" t="s">
        <v>280</v>
      </c>
      <c r="E31" t="s">
        <v>13</v>
      </c>
      <c r="F31" s="15">
        <v>1</v>
      </c>
    </row>
    <row r="32" spans="1:6" x14ac:dyDescent="0.3">
      <c r="C32" t="s">
        <v>14</v>
      </c>
      <c r="D32" t="s">
        <v>280</v>
      </c>
      <c r="E32" t="s">
        <v>15</v>
      </c>
      <c r="F32" s="15">
        <v>1</v>
      </c>
    </row>
    <row r="33" spans="3:6" x14ac:dyDescent="0.3">
      <c r="C33" t="s">
        <v>16</v>
      </c>
      <c r="D33" t="s">
        <v>280</v>
      </c>
      <c r="E33" t="s">
        <v>17</v>
      </c>
      <c r="F33" s="15">
        <v>1</v>
      </c>
    </row>
    <row r="34" spans="3:6" x14ac:dyDescent="0.3">
      <c r="C34" t="s">
        <v>18</v>
      </c>
      <c r="D34" t="s">
        <v>280</v>
      </c>
      <c r="E34" t="s">
        <v>19</v>
      </c>
      <c r="F34" s="15">
        <v>1</v>
      </c>
    </row>
    <row r="35" spans="3:6" x14ac:dyDescent="0.3">
      <c r="C35" t="s">
        <v>20</v>
      </c>
      <c r="D35" t="s">
        <v>280</v>
      </c>
      <c r="E35" t="s">
        <v>21</v>
      </c>
      <c r="F35" s="15">
        <v>1</v>
      </c>
    </row>
    <row r="36" spans="3:6" x14ac:dyDescent="0.3">
      <c r="C36" t="s">
        <v>22</v>
      </c>
      <c r="D36" t="s">
        <v>280</v>
      </c>
      <c r="E36" t="s">
        <v>23</v>
      </c>
      <c r="F36" s="15">
        <v>1</v>
      </c>
    </row>
    <row r="37" spans="3:6" x14ac:dyDescent="0.3">
      <c r="C37" t="s">
        <v>24</v>
      </c>
      <c r="D37" t="s">
        <v>280</v>
      </c>
      <c r="E37" t="s">
        <v>25</v>
      </c>
      <c r="F37" s="15">
        <v>1</v>
      </c>
    </row>
    <row r="38" spans="3:6" x14ac:dyDescent="0.3">
      <c r="C38" t="s">
        <v>26</v>
      </c>
      <c r="D38" t="s">
        <v>280</v>
      </c>
      <c r="E38" t="s">
        <v>27</v>
      </c>
      <c r="F38" s="15">
        <v>1</v>
      </c>
    </row>
    <row r="39" spans="3:6" x14ac:dyDescent="0.3">
      <c r="C39" t="s">
        <v>28</v>
      </c>
      <c r="D39" t="s">
        <v>280</v>
      </c>
      <c r="E39" t="s">
        <v>29</v>
      </c>
      <c r="F39" s="15">
        <v>1</v>
      </c>
    </row>
    <row r="40" spans="3:6" x14ac:dyDescent="0.3">
      <c r="C40" t="s">
        <v>30</v>
      </c>
      <c r="D40" t="s">
        <v>280</v>
      </c>
      <c r="E40" t="s">
        <v>31</v>
      </c>
      <c r="F40" s="15">
        <v>1</v>
      </c>
    </row>
    <row r="41" spans="3:6" x14ac:dyDescent="0.3">
      <c r="C41" t="s">
        <v>32</v>
      </c>
      <c r="D41" t="s">
        <v>280</v>
      </c>
      <c r="E41" t="s">
        <v>5</v>
      </c>
      <c r="F41" s="15">
        <v>1</v>
      </c>
    </row>
    <row r="42" spans="3:6" x14ac:dyDescent="0.3">
      <c r="C42" t="s">
        <v>33</v>
      </c>
      <c r="D42" t="s">
        <v>280</v>
      </c>
      <c r="E42" t="s">
        <v>34</v>
      </c>
      <c r="F42" s="15">
        <v>1</v>
      </c>
    </row>
    <row r="43" spans="3:6" x14ac:dyDescent="0.3">
      <c r="C43" t="s">
        <v>35</v>
      </c>
      <c r="D43" t="s">
        <v>280</v>
      </c>
      <c r="E43" t="s">
        <v>36</v>
      </c>
      <c r="F43" s="15">
        <v>1</v>
      </c>
    </row>
    <row r="44" spans="3:6" x14ac:dyDescent="0.3">
      <c r="C44" t="s">
        <v>37</v>
      </c>
      <c r="D44" t="s">
        <v>280</v>
      </c>
      <c r="E44" t="s">
        <v>38</v>
      </c>
      <c r="F44" s="15">
        <v>1</v>
      </c>
    </row>
    <row r="45" spans="3:6" x14ac:dyDescent="0.3">
      <c r="C45" t="s">
        <v>39</v>
      </c>
      <c r="D45" t="s">
        <v>280</v>
      </c>
      <c r="E45" t="s">
        <v>40</v>
      </c>
      <c r="F45" s="15">
        <v>1</v>
      </c>
    </row>
    <row r="46" spans="3:6" x14ac:dyDescent="0.3">
      <c r="C46" t="s">
        <v>41</v>
      </c>
      <c r="D46" t="s">
        <v>280</v>
      </c>
      <c r="E46" t="s">
        <v>42</v>
      </c>
      <c r="F46" s="15">
        <v>1</v>
      </c>
    </row>
    <row r="47" spans="3:6" x14ac:dyDescent="0.3">
      <c r="C47" t="s">
        <v>43</v>
      </c>
      <c r="D47" t="s">
        <v>280</v>
      </c>
      <c r="E47" t="s">
        <v>44</v>
      </c>
      <c r="F47" s="15">
        <v>1</v>
      </c>
    </row>
    <row r="48" spans="3:6" x14ac:dyDescent="0.3">
      <c r="C48" t="s">
        <v>45</v>
      </c>
      <c r="D48" t="s">
        <v>280</v>
      </c>
      <c r="E48" t="s">
        <v>46</v>
      </c>
      <c r="F48" s="15">
        <v>1</v>
      </c>
    </row>
    <row r="49" spans="3:6" x14ac:dyDescent="0.3">
      <c r="C49" t="s">
        <v>47</v>
      </c>
      <c r="D49" t="s">
        <v>280</v>
      </c>
      <c r="E49" t="s">
        <v>48</v>
      </c>
      <c r="F49" s="15">
        <v>1</v>
      </c>
    </row>
    <row r="50" spans="3:6" x14ac:dyDescent="0.3">
      <c r="C50" t="s">
        <v>49</v>
      </c>
      <c r="D50" t="s">
        <v>280</v>
      </c>
      <c r="E50" t="s">
        <v>50</v>
      </c>
      <c r="F50" s="15">
        <v>1</v>
      </c>
    </row>
    <row r="51" spans="3:6" x14ac:dyDescent="0.3">
      <c r="C51" t="s">
        <v>51</v>
      </c>
      <c r="D51" t="s">
        <v>280</v>
      </c>
      <c r="E51" t="s">
        <v>52</v>
      </c>
      <c r="F51" s="15">
        <v>1</v>
      </c>
    </row>
    <row r="52" spans="3:6" x14ac:dyDescent="0.3">
      <c r="C52" t="s">
        <v>53</v>
      </c>
      <c r="D52" t="s">
        <v>280</v>
      </c>
      <c r="E52" t="s">
        <v>54</v>
      </c>
      <c r="F52" s="15">
        <v>1</v>
      </c>
    </row>
    <row r="53" spans="3:6" x14ac:dyDescent="0.3">
      <c r="C53" t="s">
        <v>55</v>
      </c>
      <c r="D53" t="s">
        <v>280</v>
      </c>
      <c r="E53" t="s">
        <v>56</v>
      </c>
      <c r="F53" s="15">
        <v>1</v>
      </c>
    </row>
    <row r="54" spans="3:6" x14ac:dyDescent="0.3">
      <c r="C54" t="s">
        <v>57</v>
      </c>
      <c r="D54" t="s">
        <v>280</v>
      </c>
      <c r="E54" t="s">
        <v>58</v>
      </c>
      <c r="F54" s="15">
        <v>1</v>
      </c>
    </row>
    <row r="55" spans="3:6" x14ac:dyDescent="0.3">
      <c r="C55" t="s">
        <v>59</v>
      </c>
      <c r="D55" t="s">
        <v>280</v>
      </c>
      <c r="E55" t="s">
        <v>60</v>
      </c>
      <c r="F55" s="15">
        <v>1</v>
      </c>
    </row>
    <row r="56" spans="3:6" x14ac:dyDescent="0.3">
      <c r="C56" t="s">
        <v>61</v>
      </c>
      <c r="D56" t="s">
        <v>280</v>
      </c>
      <c r="E56" t="s">
        <v>62</v>
      </c>
      <c r="F56" s="15">
        <v>1</v>
      </c>
    </row>
    <row r="57" spans="3:6" x14ac:dyDescent="0.3">
      <c r="C57" t="s">
        <v>63</v>
      </c>
      <c r="D57" t="s">
        <v>280</v>
      </c>
      <c r="E57" t="s">
        <v>64</v>
      </c>
      <c r="F57" s="15">
        <v>1</v>
      </c>
    </row>
    <row r="58" spans="3:6" x14ac:dyDescent="0.3">
      <c r="C58" t="s">
        <v>65</v>
      </c>
      <c r="D58" t="s">
        <v>280</v>
      </c>
      <c r="E58" t="s">
        <v>66</v>
      </c>
      <c r="F58" s="15">
        <v>1</v>
      </c>
    </row>
    <row r="59" spans="3:6" x14ac:dyDescent="0.3">
      <c r="C59" t="s">
        <v>67</v>
      </c>
      <c r="D59" t="s">
        <v>280</v>
      </c>
      <c r="E59" t="s">
        <v>68</v>
      </c>
      <c r="F59" s="15">
        <v>1</v>
      </c>
    </row>
    <row r="60" spans="3:6" x14ac:dyDescent="0.3">
      <c r="C60" t="s">
        <v>69</v>
      </c>
      <c r="D60" t="s">
        <v>280</v>
      </c>
      <c r="E60" t="s">
        <v>70</v>
      </c>
      <c r="F60" s="15">
        <v>1</v>
      </c>
    </row>
    <row r="61" spans="3:6" x14ac:dyDescent="0.3">
      <c r="C61" t="s">
        <v>71</v>
      </c>
      <c r="D61" t="s">
        <v>280</v>
      </c>
      <c r="E61" t="s">
        <v>72</v>
      </c>
      <c r="F61" s="15">
        <v>1</v>
      </c>
    </row>
    <row r="62" spans="3:6" x14ac:dyDescent="0.3">
      <c r="C62" t="s">
        <v>73</v>
      </c>
      <c r="D62" t="s">
        <v>280</v>
      </c>
      <c r="E62" t="s">
        <v>74</v>
      </c>
      <c r="F62" s="15">
        <v>1</v>
      </c>
    </row>
    <row r="63" spans="3:6" x14ac:dyDescent="0.3">
      <c r="C63" t="s">
        <v>75</v>
      </c>
      <c r="D63" t="s">
        <v>280</v>
      </c>
      <c r="E63" t="s">
        <v>76</v>
      </c>
      <c r="F63" s="15">
        <v>1</v>
      </c>
    </row>
    <row r="64" spans="3:6" x14ac:dyDescent="0.3">
      <c r="C64" t="s">
        <v>77</v>
      </c>
      <c r="D64" t="s">
        <v>280</v>
      </c>
      <c r="E64" t="s">
        <v>78</v>
      </c>
      <c r="F64" s="15">
        <v>1</v>
      </c>
    </row>
    <row r="65" spans="3:6" x14ac:dyDescent="0.3">
      <c r="C65" t="s">
        <v>79</v>
      </c>
      <c r="D65" t="s">
        <v>280</v>
      </c>
      <c r="E65" t="s">
        <v>80</v>
      </c>
      <c r="F65" s="15">
        <v>1</v>
      </c>
    </row>
    <row r="66" spans="3:6" x14ac:dyDescent="0.3">
      <c r="C66" t="s">
        <v>81</v>
      </c>
      <c r="D66" t="s">
        <v>280</v>
      </c>
      <c r="E66" t="s">
        <v>82</v>
      </c>
      <c r="F66" s="15">
        <v>1</v>
      </c>
    </row>
    <row r="67" spans="3:6" x14ac:dyDescent="0.3">
      <c r="C67" t="s">
        <v>83</v>
      </c>
      <c r="D67" t="s">
        <v>280</v>
      </c>
      <c r="E67" t="s">
        <v>84</v>
      </c>
      <c r="F67" s="15">
        <v>1</v>
      </c>
    </row>
    <row r="68" spans="3:6" x14ac:dyDescent="0.3">
      <c r="C68" t="s">
        <v>85</v>
      </c>
      <c r="D68" t="s">
        <v>280</v>
      </c>
      <c r="E68" t="s">
        <v>86</v>
      </c>
      <c r="F68" s="15">
        <v>1</v>
      </c>
    </row>
    <row r="69" spans="3:6" x14ac:dyDescent="0.3">
      <c r="C69" t="s">
        <v>87</v>
      </c>
      <c r="D69" t="s">
        <v>280</v>
      </c>
      <c r="E69" t="s">
        <v>88</v>
      </c>
      <c r="F69" s="15">
        <v>1</v>
      </c>
    </row>
    <row r="70" spans="3:6" x14ac:dyDescent="0.3">
      <c r="C70" t="s">
        <v>89</v>
      </c>
      <c r="D70" t="s">
        <v>280</v>
      </c>
      <c r="E70" t="s">
        <v>36</v>
      </c>
      <c r="F70" s="15">
        <v>1</v>
      </c>
    </row>
    <row r="71" spans="3:6" x14ac:dyDescent="0.3">
      <c r="C71" t="s">
        <v>90</v>
      </c>
      <c r="D71" t="s">
        <v>280</v>
      </c>
      <c r="E71" t="s">
        <v>91</v>
      </c>
      <c r="F71" s="15">
        <v>1</v>
      </c>
    </row>
    <row r="72" spans="3:6" x14ac:dyDescent="0.3">
      <c r="C72" t="s">
        <v>92</v>
      </c>
      <c r="D72" t="s">
        <v>280</v>
      </c>
      <c r="E72" t="s">
        <v>93</v>
      </c>
      <c r="F72" s="15">
        <v>1</v>
      </c>
    </row>
    <row r="73" spans="3:6" x14ac:dyDescent="0.3">
      <c r="C73" t="s">
        <v>94</v>
      </c>
      <c r="D73" t="s">
        <v>280</v>
      </c>
      <c r="E73" t="s">
        <v>95</v>
      </c>
      <c r="F73" s="15">
        <v>1</v>
      </c>
    </row>
    <row r="74" spans="3:6" x14ac:dyDescent="0.3">
      <c r="C74" t="s">
        <v>96</v>
      </c>
      <c r="D74" t="s">
        <v>280</v>
      </c>
      <c r="E74" t="s">
        <v>97</v>
      </c>
      <c r="F74" s="15">
        <v>1</v>
      </c>
    </row>
    <row r="75" spans="3:6" x14ac:dyDescent="0.3">
      <c r="C75" t="s">
        <v>98</v>
      </c>
      <c r="D75" t="s">
        <v>280</v>
      </c>
      <c r="E75" t="s">
        <v>99</v>
      </c>
      <c r="F75" s="15">
        <v>1</v>
      </c>
    </row>
    <row r="76" spans="3:6" x14ac:dyDescent="0.3">
      <c r="C76" t="s">
        <v>100</v>
      </c>
      <c r="D76" t="s">
        <v>280</v>
      </c>
      <c r="E76" t="s">
        <v>101</v>
      </c>
      <c r="F76" s="15">
        <v>1</v>
      </c>
    </row>
    <row r="77" spans="3:6" x14ac:dyDescent="0.3">
      <c r="C77" t="s">
        <v>102</v>
      </c>
      <c r="D77" t="s">
        <v>280</v>
      </c>
      <c r="E77" t="s">
        <v>103</v>
      </c>
      <c r="F77" s="15">
        <v>1</v>
      </c>
    </row>
    <row r="78" spans="3:6" x14ac:dyDescent="0.3">
      <c r="C78" t="s">
        <v>104</v>
      </c>
      <c r="D78" t="s">
        <v>280</v>
      </c>
      <c r="E78" t="s">
        <v>105</v>
      </c>
      <c r="F78" s="15">
        <v>1</v>
      </c>
    </row>
    <row r="79" spans="3:6" x14ac:dyDescent="0.3">
      <c r="C79" t="s">
        <v>106</v>
      </c>
      <c r="D79" t="s">
        <v>280</v>
      </c>
      <c r="E79" t="s">
        <v>107</v>
      </c>
      <c r="F79" s="15">
        <v>1</v>
      </c>
    </row>
    <row r="80" spans="3:6" x14ac:dyDescent="0.3">
      <c r="C80" t="s">
        <v>108</v>
      </c>
      <c r="D80" t="s">
        <v>280</v>
      </c>
      <c r="E80" t="s">
        <v>109</v>
      </c>
      <c r="F80" s="15">
        <v>1</v>
      </c>
    </row>
    <row r="81" spans="1:6" x14ac:dyDescent="0.3">
      <c r="C81" t="s">
        <v>110</v>
      </c>
      <c r="D81" t="s">
        <v>280</v>
      </c>
      <c r="E81" t="s">
        <v>111</v>
      </c>
      <c r="F81" s="15">
        <v>1</v>
      </c>
    </row>
    <row r="82" spans="1:6" x14ac:dyDescent="0.3">
      <c r="C82" t="s">
        <v>112</v>
      </c>
      <c r="D82" t="s">
        <v>280</v>
      </c>
      <c r="E82" t="s">
        <v>113</v>
      </c>
      <c r="F82" s="15">
        <v>1</v>
      </c>
    </row>
    <row r="83" spans="1:6" x14ac:dyDescent="0.3">
      <c r="C83" t="s">
        <v>114</v>
      </c>
      <c r="D83" t="s">
        <v>280</v>
      </c>
      <c r="E83" t="s">
        <v>91</v>
      </c>
      <c r="F83" s="15">
        <v>1</v>
      </c>
    </row>
    <row r="84" spans="1:6" x14ac:dyDescent="0.3">
      <c r="C84" t="s">
        <v>118</v>
      </c>
      <c r="D84" t="s">
        <v>273</v>
      </c>
      <c r="E84" t="s">
        <v>1</v>
      </c>
      <c r="F84" s="15">
        <v>1</v>
      </c>
    </row>
    <row r="85" spans="1:6" x14ac:dyDescent="0.3">
      <c r="B85" t="s">
        <v>267</v>
      </c>
      <c r="F85" s="15">
        <v>59</v>
      </c>
    </row>
    <row r="86" spans="1:6" x14ac:dyDescent="0.3">
      <c r="B86" t="s">
        <v>250</v>
      </c>
      <c r="C86" t="s">
        <v>116</v>
      </c>
      <c r="D86" t="s">
        <v>263</v>
      </c>
      <c r="E86" t="s">
        <v>54</v>
      </c>
      <c r="F86" s="15">
        <v>1</v>
      </c>
    </row>
    <row r="87" spans="1:6" x14ac:dyDescent="0.3">
      <c r="C87" t="s">
        <v>122</v>
      </c>
      <c r="D87" t="s">
        <v>263</v>
      </c>
      <c r="E87" t="s">
        <v>1</v>
      </c>
      <c r="F87" s="15">
        <v>1</v>
      </c>
    </row>
    <row r="88" spans="1:6" x14ac:dyDescent="0.3">
      <c r="C88" t="s">
        <v>123</v>
      </c>
      <c r="D88" t="s">
        <v>261</v>
      </c>
      <c r="E88" t="s">
        <v>124</v>
      </c>
      <c r="F88" s="15">
        <v>1</v>
      </c>
    </row>
    <row r="89" spans="1:6" x14ac:dyDescent="0.3">
      <c r="C89" t="s">
        <v>125</v>
      </c>
      <c r="D89" t="s">
        <v>263</v>
      </c>
      <c r="E89" t="s">
        <v>54</v>
      </c>
      <c r="F89" s="15">
        <v>1</v>
      </c>
    </row>
    <row r="90" spans="1:6" x14ac:dyDescent="0.3">
      <c r="C90" t="s">
        <v>126</v>
      </c>
      <c r="D90" t="s">
        <v>263</v>
      </c>
      <c r="E90" t="s">
        <v>88</v>
      </c>
      <c r="F90" s="15">
        <v>1</v>
      </c>
    </row>
    <row r="91" spans="1:6" x14ac:dyDescent="0.3">
      <c r="C91" t="s">
        <v>127</v>
      </c>
      <c r="D91" t="s">
        <v>275</v>
      </c>
      <c r="E91" t="s">
        <v>1</v>
      </c>
      <c r="F91" s="15">
        <v>1</v>
      </c>
    </row>
    <row r="92" spans="1:6" x14ac:dyDescent="0.3">
      <c r="B92" t="s">
        <v>268</v>
      </c>
      <c r="F92" s="15">
        <v>6</v>
      </c>
    </row>
    <row r="93" spans="1:6" x14ac:dyDescent="0.3">
      <c r="B93" t="s">
        <v>245</v>
      </c>
      <c r="C93" t="s">
        <v>120</v>
      </c>
      <c r="D93" t="s">
        <v>257</v>
      </c>
      <c r="E93" t="s">
        <v>121</v>
      </c>
      <c r="F93" s="15">
        <v>1</v>
      </c>
    </row>
    <row r="94" spans="1:6" x14ac:dyDescent="0.3">
      <c r="B94" t="s">
        <v>269</v>
      </c>
      <c r="F94" s="15">
        <v>1</v>
      </c>
    </row>
    <row r="95" spans="1:6" x14ac:dyDescent="0.3">
      <c r="A95" t="s">
        <v>339</v>
      </c>
      <c r="F95" s="15">
        <v>68</v>
      </c>
    </row>
    <row r="96" spans="1:6" x14ac:dyDescent="0.3">
      <c r="A96" t="s">
        <v>264</v>
      </c>
      <c r="F96" s="15">
        <v>79</v>
      </c>
    </row>
  </sheetData>
  <conditionalFormatting sqref="C1:C1048576">
    <cfRule type="cellIs" dxfId="0" priority="1" operator="equal">
      <formula>"(blank)"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B12350D11A49AB9CAFADAA3BF124" ma:contentTypeVersion="15" ma:contentTypeDescription="Create a new document." ma:contentTypeScope="" ma:versionID="48f21297c318e2ab7352ac43444182da">
  <xsd:schema xmlns:xsd="http://www.w3.org/2001/XMLSchema" xmlns:xs="http://www.w3.org/2001/XMLSchema" xmlns:p="http://schemas.microsoft.com/office/2006/metadata/properties" xmlns:ns2="927a8484-c849-4d2f-80f2-c927d658ff9b" xmlns:ns3="52b62f6f-eaed-4b5a-98e1-10efef283f64" targetNamespace="http://schemas.microsoft.com/office/2006/metadata/properties" ma:root="true" ma:fieldsID="08ca5ee2de8cab14e1a51eb995614107" ns2:_="" ns3:_="">
    <xsd:import namespace="927a8484-c849-4d2f-80f2-c927d658ff9b"/>
    <xsd:import namespace="52b62f6f-eaed-4b5a-98e1-10efef283f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7a8484-c849-4d2f-80f2-c927d658ff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431d908-445f-4b2a-8883-79459e6f20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b62f6f-eaed-4b5a-98e1-10efef283f6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a51612da-ed8e-4650-b4b3-859fc9129ebe}" ma:internalName="TaxCatchAll" ma:showField="CatchAllData" ma:web="52b62f6f-eaed-4b5a-98e1-10efef283f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7a8484-c849-4d2f-80f2-c927d658ff9b">
      <Terms xmlns="http://schemas.microsoft.com/office/infopath/2007/PartnerControls"/>
    </lcf76f155ced4ddcb4097134ff3c332f>
    <TaxCatchAll xmlns="52b62f6f-eaed-4b5a-98e1-10efef283f64" xsi:nil="true"/>
  </documentManagement>
</p:properties>
</file>

<file path=customXml/itemProps1.xml><?xml version="1.0" encoding="utf-8"?>
<ds:datastoreItem xmlns:ds="http://schemas.openxmlformats.org/officeDocument/2006/customXml" ds:itemID="{DC722917-D389-45D5-8349-716B656B275D}"/>
</file>

<file path=customXml/itemProps2.xml><?xml version="1.0" encoding="utf-8"?>
<ds:datastoreItem xmlns:ds="http://schemas.openxmlformats.org/officeDocument/2006/customXml" ds:itemID="{3CE30A8C-291F-4464-A7E7-9C8E7299C9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DCF387-D979-46B5-8128-ED52DE19B926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927a8484-c849-4d2f-80f2-c927d658ff9b"/>
    <ds:schemaRef ds:uri="52b62f6f-eaed-4b5a-98e1-10efef283f64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IDEXX Company Codes</vt:lpstr>
      <vt:lpstr>IDEXX Plants</vt:lpstr>
      <vt:lpstr>XRef-Plant to 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Dunne, Glenn</dc:creator>
  <cp:lastModifiedBy>Dunne, Glenn</cp:lastModifiedBy>
  <dcterms:created xsi:type="dcterms:W3CDTF">2025-06-26T18:26:43Z</dcterms:created>
  <dcterms:modified xsi:type="dcterms:W3CDTF">2026-06-04T17:24:59Z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0x010100A409B12350D11A49AB9CAFADAA3BF124</vt:lpwstr>
  </property>
  <property fmtid="{D5CDD505-2E9C-101B-9397-08002B2CF9AE}" pid="3" name="MediaServiceImageTags">
    <vt:lpwstr/>
  </property>
</Properties>
</file>